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37095" windowHeight="15015"/>
  </bookViews>
  <sheets>
    <sheet name="прил 2 доходы" sheetId="2" r:id="rId1"/>
    <sheet name="прил 3 расх" sheetId="3" r:id="rId2"/>
    <sheet name="прил4 расходы рз пр" sheetId="7" r:id="rId3"/>
    <sheet name="прил 5 ист" sheetId="4" r:id="rId4"/>
    <sheet name="Приложение 6 рез фонд" sheetId="6" r:id="rId5"/>
  </sheets>
  <calcPr calcId="145621"/>
</workbook>
</file>

<file path=xl/calcChain.xml><?xml version="1.0" encoding="utf-8"?>
<calcChain xmlns="http://schemas.openxmlformats.org/spreadsheetml/2006/main">
  <c r="F2" i="3" l="1"/>
  <c r="I99" i="3"/>
  <c r="E35" i="4" l="1"/>
  <c r="E34" i="4"/>
  <c r="E33" i="4"/>
  <c r="E32" i="4"/>
  <c r="E31" i="4"/>
  <c r="E29" i="4"/>
  <c r="E28" i="4"/>
  <c r="E27" i="4"/>
  <c r="E26" i="4"/>
  <c r="E25" i="4"/>
  <c r="E23" i="4"/>
  <c r="E22" i="4"/>
  <c r="E13" i="4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4" i="3"/>
  <c r="I95" i="3"/>
  <c r="I96" i="3"/>
  <c r="I97" i="3"/>
  <c r="I98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20" i="3"/>
  <c r="I121" i="3"/>
  <c r="I122" i="3"/>
  <c r="I9" i="3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5" i="2"/>
  <c r="E56" i="2"/>
  <c r="E57" i="2"/>
  <c r="E58" i="2"/>
  <c r="E59" i="2"/>
  <c r="E60" i="2"/>
  <c r="E61" i="2"/>
  <c r="E62" i="2"/>
  <c r="E63" i="2"/>
  <c r="E66" i="2"/>
  <c r="E8" i="2"/>
  <c r="F8" i="7" l="1"/>
  <c r="F9" i="7"/>
  <c r="F10" i="7"/>
  <c r="F11" i="7"/>
  <c r="F12" i="7"/>
  <c r="F14" i="7"/>
  <c r="F15" i="7"/>
  <c r="F16" i="7"/>
  <c r="F17" i="7"/>
  <c r="F19" i="7"/>
  <c r="F20" i="7"/>
  <c r="F22" i="7"/>
  <c r="F23" i="7"/>
  <c r="F24" i="7"/>
  <c r="F25" i="7"/>
  <c r="F26" i="7"/>
  <c r="F27" i="7"/>
  <c r="F29" i="7"/>
  <c r="F31" i="7"/>
  <c r="F32" i="7"/>
  <c r="F33" i="7"/>
  <c r="F7" i="7"/>
  <c r="E28" i="7"/>
  <c r="F28" i="7" s="1"/>
  <c r="D28" i="7"/>
  <c r="E21" i="7"/>
  <c r="F21" i="7" s="1"/>
  <c r="D21" i="7"/>
  <c r="E18" i="7"/>
  <c r="D18" i="7"/>
  <c r="E7" i="7"/>
  <c r="D7" i="7"/>
  <c r="E30" i="7"/>
  <c r="E13" i="7"/>
  <c r="F18" i="7" l="1"/>
  <c r="E34" i="7"/>
  <c r="B2" i="6" l="1"/>
  <c r="B2" i="4"/>
  <c r="B2" i="7"/>
  <c r="D30" i="7" l="1"/>
  <c r="F30" i="7" s="1"/>
  <c r="D13" i="7"/>
  <c r="F13" i="7" l="1"/>
  <c r="D34" i="7"/>
  <c r="F34" i="7" s="1"/>
  <c r="D64" i="2"/>
  <c r="C64" i="2"/>
  <c r="E64" i="2" l="1"/>
</calcChain>
</file>

<file path=xl/sharedStrings.xml><?xml version="1.0" encoding="utf-8"?>
<sst xmlns="http://schemas.openxmlformats.org/spreadsheetml/2006/main" count="983" uniqueCount="472">
  <si>
    <t xml:space="preserve"> Наименование показателя</t>
  </si>
  <si>
    <t>Утвержденные бюджетные назначения</t>
  </si>
  <si>
    <t>4</t>
  </si>
  <si>
    <t>Доходы бюджета - всего</t>
  </si>
  <si>
    <t>x</t>
  </si>
  <si>
    <t>в том числе:</t>
  </si>
  <si>
    <t>-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</si>
  <si>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</si>
  <si>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</si>
  <si>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</si>
  <si>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</si>
  <si>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</si>
  <si>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</si>
  <si>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</si>
  <si>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</si>
  <si>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182 1 01 02021 01 1000 110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</si>
  <si>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</si>
  <si>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</si>
  <si>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</si>
  <si>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</si>
  <si>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</si>
  <si>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</si>
  <si>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</si>
  <si>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</si>
  <si>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</si>
  <si>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</si>
  <si>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</si>
  <si>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</si>
  <si>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</si>
  <si>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</si>
  <si>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</si>
  <si>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182 1 01 02090 01 1000 110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</si>
  <si>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</si>
  <si>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</si>
  <si>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</si>
  <si>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</si>
  <si>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</si>
  <si>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</si>
  <si>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НДФЛ для налога по ставке 18% при доходах от 5 до 20 млн рублей</t>
  </si>
  <si>
    <t>182 1 01 02150 01 1000 110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</si>
  <si>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</si>
  <si>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</si>
  <si>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</si>
  <si>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</si>
  <si>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</si>
  <si>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</si>
  <si>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</si>
  <si>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</si>
  <si>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</si>
  <si>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</si>
  <si>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</si>
  <si>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</si>
  <si>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</si>
  <si>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</si>
  <si>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</si>
  <si>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182 1 03 03000 01 1000 110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</si>
  <si>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</si>
  <si>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</si>
  <si>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</si>
  <si>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</si>
  <si>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</si>
  <si>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</si>
  <si>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</si>
  <si>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</si>
  <si>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</si>
  <si>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</si>
  <si>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</si>
  <si>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</si>
  <si>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</si>
  <si>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</si>
  <si>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</si>
  <si>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733 1 11 05025 10 0000 120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</si>
  <si>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</si>
  <si>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733 1 11 05075 10 0000 120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</si>
  <si>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</si>
  <si>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733 1 11 05420 10 0000 120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</si>
  <si>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</si>
  <si>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733 1 11 09045 10 0000 120</t>
  </si>
  <si>
    <t xml:space="preserve">  Прочие доходы от оказания платных услуг (работ) получателями средств бюджетов сельских поселений</t>
  </si>
  <si>
    <t>733 1 13 01995 10 0000 130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</si>
  <si>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</si>
  <si>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733 1 13 02065 10 0000 130</t>
  </si>
  <si>
    <t xml:space="preserve">  Прочие доходы от компенсации затрат бюджетов сельских поселений</t>
  </si>
  <si>
    <t>733 1 13 02995 10 0000 130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</si>
  <si>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</si>
  <si>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733 1 14 02053 10 0000 410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</si>
  <si>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</si>
  <si>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733 1 14 06025 10 0000 430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</si>
  <si>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</si>
  <si>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733 1 16 07010 10 0000 140</t>
  </si>
  <si>
    <t xml:space="preserve">  Невыясненные поступления, зачисляемые в бюджеты сельских поселений</t>
  </si>
  <si>
    <t>733 1 17 01050 10 0000 180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</si>
  <si>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</si>
  <si>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733 2 02 16001 10 0000 150</t>
  </si>
  <si>
    <t xml:space="preserve">  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</si>
  <si>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733 2 02 25021 10 0000 150</t>
  </si>
  <si>
    <t xml:space="preserve">  Субсидия бюджетам сельских поселений на финансовое обеспечение отдельных полномочий</t>
  </si>
  <si>
    <t>733 2 02 29998 10 0000 150</t>
  </si>
  <si>
    <t xml:space="preserve">  Прочие субсидии бюджетам сельских поселений</t>
  </si>
  <si>
    <t>733 2 02 29999 10 0000 150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</si>
  <si>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</si>
  <si>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733 2 02 30024 10 0000 150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</si>
  <si>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</si>
  <si>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733 2 02 35118 10 0000 150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</si>
  <si>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</si>
  <si>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</si>
  <si>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733 2 02 40014 10 0000 150</t>
  </si>
  <si>
    <t xml:space="preserve">  Межбюджетные трансферты, передаваемые бюджетам сельских поселений на поддержку отрасли культуры</t>
  </si>
  <si>
    <t>733 2 02 45519 10 0000 150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</si>
  <si>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</si>
  <si>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</si>
  <si>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</si>
  <si>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</si>
  <si>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>Код расхода по бюджетной классификации</t>
  </si>
  <si>
    <t xml:space="preserve">  Обеспечение деятельности в сфере установленных функций</t>
  </si>
  <si>
    <t>733 0102 91 1 00 60001 000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</si>
  <si>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</si>
  <si>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733 0102 91 1 00 60001 100</t>
  </si>
  <si>
    <t xml:space="preserve">  Фонд оплаты труда государственных (муниципальных) органов</t>
  </si>
  <si>
    <t>733 0102 91 1 00 60001 121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</si>
  <si>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</si>
  <si>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733 0102 91 1 00 60001 129</t>
  </si>
  <si>
    <t xml:space="preserve">  Закупка товаров, работ и услуг для обеспечения государственных (муниципальных) нужд</t>
  </si>
  <si>
    <t>733 0103 91 1 00 60001 200</t>
  </si>
  <si>
    <t>733 0103 91 1 00 60001 240</t>
  </si>
  <si>
    <t xml:space="preserve">  Прочая закупка товаров, работ и услуг</t>
  </si>
  <si>
    <t>733 0103 91 1 00 60001 244</t>
  </si>
  <si>
    <t>733 0104 91 1 00 60001 000</t>
  </si>
  <si>
    <t>733 0104 91 1 00 60001 100</t>
  </si>
  <si>
    <t>733 0104 91 1 00 60001 121</t>
  </si>
  <si>
    <t>733 0104 91 1 00 60001 129</t>
  </si>
  <si>
    <t>733 0104 91 1 00 60001 200</t>
  </si>
  <si>
    <t>733 0104 91 1 00 60001 244</t>
  </si>
  <si>
    <t xml:space="preserve">  Закупка энергетических ресурсов</t>
  </si>
  <si>
    <t>733 0104 91 1 00 60001 247</t>
  </si>
  <si>
    <t xml:space="preserve">  Социальное обеспечение и иные выплаты населению</t>
  </si>
  <si>
    <t>733 0104 91 1 00 60001 300</t>
  </si>
  <si>
    <t xml:space="preserve">  Пособия, компенсации и иные социальные выплаты гражданам, кроме публичных нормативных обязательств</t>
  </si>
  <si>
    <t>733 0104 91 1 00 60001 321</t>
  </si>
  <si>
    <t xml:space="preserve">  Иные бюджетные ассигнования</t>
  </si>
  <si>
    <t>733 0104 91 1 00 60001 800</t>
  </si>
  <si>
    <t xml:space="preserve">  Уплата налогов, сборов и иных платежей</t>
  </si>
  <si>
    <t xml:space="preserve">  Уплата прочих налогов, сборов</t>
  </si>
  <si>
    <t>733 0104 91 1 00 60001 852</t>
  </si>
  <si>
    <t xml:space="preserve">  Уплата иных платежей</t>
  </si>
  <si>
    <t>733 0104 91 1 00 60001 853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</si>
  <si>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</si>
  <si>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733 0104 91 2 00 73150 000</t>
  </si>
  <si>
    <t>733 0104 91 2 00 73150 200</t>
  </si>
  <si>
    <t>733 0104 91 2 00 73150 244</t>
  </si>
  <si>
    <t xml:space="preserve">  Резервный фонд администрации муниципального образования</t>
  </si>
  <si>
    <t>733 0111 91 1 00 60004 000</t>
  </si>
  <si>
    <t>733 0111 91 1 00 60004 800</t>
  </si>
  <si>
    <t xml:space="preserve">  Резервные средства</t>
  </si>
  <si>
    <t>733 0111 91 1 00 60004 870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</si>
  <si>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</si>
  <si>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733 0113 91 1 00 60002 000</t>
  </si>
  <si>
    <t>733 0113 91 1 00 60002 100</t>
  </si>
  <si>
    <t xml:space="preserve">  Фонд оплаты труда учреждений</t>
  </si>
  <si>
    <t>733 0113 91 1 00 60002 111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</si>
  <si>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</si>
  <si>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733 0113 91 1 00 60002 119</t>
  </si>
  <si>
    <t>733 0113 91 1 00 60002 200</t>
  </si>
  <si>
    <t>733 0113 91 1 00 60002 244</t>
  </si>
  <si>
    <t>733 0113 91 1 00 60002 800</t>
  </si>
  <si>
    <t>733 0113 91 1 00 60002 852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</si>
  <si>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</si>
  <si>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733 0203 91 3 00 51180 000</t>
  </si>
  <si>
    <t>733 0203 91 3 00 51180 100</t>
  </si>
  <si>
    <t>733 0203 91 3 00 51180 121</t>
  </si>
  <si>
    <t>733 0203 91 3 00 51180 129</t>
  </si>
  <si>
    <t>733 0203 91 3 00 51180 200</t>
  </si>
  <si>
    <t>733 0203 91 3 00 51180 244</t>
  </si>
  <si>
    <t xml:space="preserve">  Иные мероприятия в сфере установленных функций</t>
  </si>
  <si>
    <t>733 0309 91 1 00 60011 000</t>
  </si>
  <si>
    <t>733 0309 91 1 00 60011 200</t>
  </si>
  <si>
    <t>733 0309 91 1 00 60011 244</t>
  </si>
  <si>
    <t xml:space="preserve">  Приобретение материальных и нематериальных активов в сфере установленных функций</t>
  </si>
  <si>
    <t>733 0310 21 4 00 99015 000</t>
  </si>
  <si>
    <t>733 0310 21 4 00 99015 200</t>
  </si>
  <si>
    <t>733 0310 21 4 00 99015 244</t>
  </si>
  <si>
    <t>733 0310 21 4 00 99015 247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</si>
  <si>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</si>
  <si>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733 0409 20 1 00 99001 000</t>
  </si>
  <si>
    <t>733 0409 20 1 00 99001 200</t>
  </si>
  <si>
    <t>733 0409 20 1 00 99001 244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</si>
  <si>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</si>
  <si>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733 0409 20 1 00 99026 000</t>
  </si>
  <si>
    <t>733 0409 20 1 00 99026 200</t>
  </si>
  <si>
    <t>733 0409 20 1 00 99026 244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</si>
  <si>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</si>
  <si>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733 0409 20 1 00 SД010 000</t>
  </si>
  <si>
    <t xml:space="preserve">  Капитальные вложения в объекты государственной (муниципальной) собственности</t>
  </si>
  <si>
    <t>733 0409 20 1 00 SД010 400</t>
  </si>
  <si>
    <t xml:space="preserve">  Бюджетные инвестиции в объекты капитального строительства государственной (муниципальной) собственности</t>
  </si>
  <si>
    <t>733 0409 20 1 00 SД010 414</t>
  </si>
  <si>
    <t xml:space="preserve">  Реализация мероприятий по строительству (реконструкции) объектов транспортной инфраструктуры</t>
  </si>
  <si>
    <t>733 0409 20 1 00 SД050 000</t>
  </si>
  <si>
    <t>733 0409 20 1 00 SД050 400</t>
  </si>
  <si>
    <t>733 0409 20 1 00 SД050 414</t>
  </si>
  <si>
    <t>733 0412 91 1 00 60011 000</t>
  </si>
  <si>
    <t>733 0412 91 1 00 60011 200</t>
  </si>
  <si>
    <t>733 0412 91 1 00 60011 244</t>
  </si>
  <si>
    <t xml:space="preserve">  Строительство, реконструкция, капитальный ремонт в сфере установленных функций</t>
  </si>
  <si>
    <t>733 0501 91 1 00 60008 000</t>
  </si>
  <si>
    <t>733 0501 91 1 00 60008 200</t>
  </si>
  <si>
    <t>733 0501 91 1 00 60008 244</t>
  </si>
  <si>
    <t xml:space="preserve">  Мероприятия по жилищному фонду</t>
  </si>
  <si>
    <t>733 0501 91 1 00 60108 000</t>
  </si>
  <si>
    <t>733 0501 91 1 00 60108 200</t>
  </si>
  <si>
    <t>733 0501 91 1 00 60108 244</t>
  </si>
  <si>
    <t>733 0501 91 1 00 60108 247</t>
  </si>
  <si>
    <t xml:space="preserve">  Уличное освещение</t>
  </si>
  <si>
    <t>733 0503 91 1 00 60101 000</t>
  </si>
  <si>
    <t>733 0503 91 1 00 60101 200</t>
  </si>
  <si>
    <t>733 0503 91 1 00 60101 244</t>
  </si>
  <si>
    <t>733 0503 91 1 00 60101 247</t>
  </si>
  <si>
    <t xml:space="preserve">  Организация и содержание мест захоронения</t>
  </si>
  <si>
    <t>733 0503 91 1 00 60104 000</t>
  </si>
  <si>
    <t>733 0503 91 1 00 60104 200</t>
  </si>
  <si>
    <t>733 0503 91 1 00 60104 244</t>
  </si>
  <si>
    <t xml:space="preserve">  Прочие мероприятия по благоустройству городских округов и поселений</t>
  </si>
  <si>
    <t>733 0503 91 1 00 60105 000</t>
  </si>
  <si>
    <t>733 0503 91 1 00 60105 200</t>
  </si>
  <si>
    <t>733 0503 91 1 00 60105 244</t>
  </si>
  <si>
    <t xml:space="preserve">  Реализация мероприятий перечня проектов народных инициатив</t>
  </si>
  <si>
    <t>733 0503 91 4 00 S2370 000</t>
  </si>
  <si>
    <t>733 0503 91 4 00 S2370 200</t>
  </si>
  <si>
    <t>733 0503 91 4 00 S2370 244</t>
  </si>
  <si>
    <t>733 0801 20 5 00 99031 000</t>
  </si>
  <si>
    <t>733 0801 20 5 00 99031 400</t>
  </si>
  <si>
    <t>733 0801 20 5 00 99031 414</t>
  </si>
  <si>
    <t>733 0801 20 5 00 L519Б 000</t>
  </si>
  <si>
    <t>733 0801 20 5 00 L519Б 200</t>
  </si>
  <si>
    <t>733 0801 20 5 00 L519Б 244</t>
  </si>
  <si>
    <t xml:space="preserve">  Государственная поддержка лучших работников сельских учреждений культуры</t>
  </si>
  <si>
    <t>733 0801 20 5 00 L519В 000</t>
  </si>
  <si>
    <t>733 0801 20 5 00 L519В 300</t>
  </si>
  <si>
    <t xml:space="preserve">  Премии и гранты</t>
  </si>
  <si>
    <t>733 0801 91 1 00 60002 000</t>
  </si>
  <si>
    <t>733 0801 91 1 00 60002 100</t>
  </si>
  <si>
    <t>733 0801 91 1 00 60002 111</t>
  </si>
  <si>
    <t>733 0801 91 1 00 60002 119</t>
  </si>
  <si>
    <t>733 0801 91 1 00 60002 200</t>
  </si>
  <si>
    <t>733 0801 91 1 00 60002 244</t>
  </si>
  <si>
    <t>733 0801 91 1 00 60002 247</t>
  </si>
  <si>
    <t>733 0801 91 1 00 60002 400</t>
  </si>
  <si>
    <t>733 0801 91 1 00 60002 414</t>
  </si>
  <si>
    <t>733 0801 91 1 00 60002 800</t>
  </si>
  <si>
    <t>733 0801 91 1 00 60002 852</t>
  </si>
  <si>
    <t xml:space="preserve">  Доплаты к пенсиям муниципальных служащих</t>
  </si>
  <si>
    <t>733 1001 91 1 00 60018 000</t>
  </si>
  <si>
    <t>733 1001 91 1 00 60018 300</t>
  </si>
  <si>
    <t xml:space="preserve">  Иные пенсии, социальные доплаты к пенсиям</t>
  </si>
  <si>
    <t>733 1001 91 1 00 60018 312</t>
  </si>
  <si>
    <t>733 1102 21 5 00 99035 000</t>
  </si>
  <si>
    <t>733 1102 21 5 00 99035 200</t>
  </si>
  <si>
    <t>733 1102 21 5 00 99035 244</t>
  </si>
  <si>
    <t xml:space="preserve">  Обслуживание муниципального долга</t>
  </si>
  <si>
    <t>733 1301 91 1 00 60019 000</t>
  </si>
  <si>
    <t xml:space="preserve">  Обслуживание государственного (муниципального) долга</t>
  </si>
  <si>
    <t>733 1301 91 1 00 60019 700</t>
  </si>
  <si>
    <t>733 1301 91 1 00 60019 730</t>
  </si>
  <si>
    <t>733 1403 91 1 00 60020 000</t>
  </si>
  <si>
    <t xml:space="preserve">  Межбюджетные трансферты</t>
  </si>
  <si>
    <t>733 1403 91 1 00 60020 500</t>
  </si>
  <si>
    <t>733 1403 91 1 00 60020 540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</si>
  <si>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</si>
  <si>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</si>
  <si>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</si>
  <si>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</si>
  <si>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</si>
  <si>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733 01 02 00 00 00 0000 000</t>
  </si>
  <si>
    <t xml:space="preserve">  Привлечение кредитов от кредитных организаций в валюте Российской Федерации</t>
  </si>
  <si>
    <t>733 01 02 00 00 00 0000 700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</si>
  <si>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</si>
  <si>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733 01 02 00 00 10 0000 710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</si>
  <si>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</si>
  <si>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</si>
  <si>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</si>
  <si>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</si>
  <si>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</si>
  <si>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</si>
  <si>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</si>
  <si>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</si>
  <si>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733 00 00 00 00 00 0000 000</t>
  </si>
  <si>
    <t xml:space="preserve">  Увеличение прочих остатков средств бюджетов</t>
  </si>
  <si>
    <t>733 01 05 02 00 00 0000 500</t>
  </si>
  <si>
    <t xml:space="preserve">  Увеличение прочих остатков денежных средств бюджетов</t>
  </si>
  <si>
    <t>733 01 05 02 01 00 0000 510</t>
  </si>
  <si>
    <t xml:space="preserve">  Увеличение прочих остатков денежных средств бюджетов сельских поселений</t>
  </si>
  <si>
    <t>733 01 05 02 01 10 0000 510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</si>
  <si>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</si>
  <si>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</si>
  <si>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</si>
  <si>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</si>
  <si>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</si>
  <si>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733 01 05 02 00 00 0000 600</t>
  </si>
  <si>
    <t xml:space="preserve">  Уменьшение прочих остатков денежных средств бюджетов</t>
  </si>
  <si>
    <t>733 01 05 02 01 00 0000 610</t>
  </si>
  <si>
    <t xml:space="preserve">  Уменьшение прочих остатков денежных средств бюджетов сельских поселений</t>
  </si>
  <si>
    <t>733 01 05 02 01 10 0000 610</t>
  </si>
  <si>
    <t>3</t>
  </si>
  <si>
    <t xml:space="preserve"> к решению Думы Иркутского муниципального округа от ___.___.2026 г. №  "Об исполнении бюджета Ушаковского муниципального образования за 2025 год"</t>
  </si>
  <si>
    <t>ПОКАЗАТЕЛИ ИСПОЛНЕНИЯ БЮДЖЕТА УШАКОВСКОГО МУНИЦИПАЛЬНОГО ОБРАЗОВАНИЯ ЗА 2025 ГОД ПО КОДАМ КЛАССИФИКАЦИИ ДОХОДОВ БЮДЖЕТА</t>
  </si>
  <si>
    <t>Приложение № 2</t>
  </si>
  <si>
    <t>Приложение № 3</t>
  </si>
  <si>
    <t>ПОКАЗАТЕЛИ ИСПОЛНЕНИЯ БЮДЖЕТА УШАКОВСКОГО МУНИЦИПАЛЬНОГО ОБРАЗОВАНИЯ ЗА 2025 ГОД ПО КОДАМ КЛАССИФИКАЦИИ ИСТОЧНИКОВ ФИНАНСИРОВАНИЯ ДЕФИЦИТА БЮДЖЕТА</t>
  </si>
  <si>
    <t>Приложение № 4</t>
  </si>
  <si>
    <t xml:space="preserve">Наименование </t>
  </si>
  <si>
    <t>1.   Размер   бюджетных   ассигнований    резервного    фонда</t>
  </si>
  <si>
    <t xml:space="preserve">администрации Ушаковского муниципального  образования, установленный решением Думы поселения о местном бюджете                                            </t>
  </si>
  <si>
    <t>2. Распределение бюджетных ассигнований резервного  фонда  на</t>
  </si>
  <si>
    <t xml:space="preserve">отчетную дату                                                </t>
  </si>
  <si>
    <t>3.  Фактическое  использование   средств   резервного   фонда</t>
  </si>
  <si>
    <t xml:space="preserve">администрации, всего                                         </t>
  </si>
  <si>
    <t xml:space="preserve">в том числе:                                                             </t>
  </si>
  <si>
    <t xml:space="preserve">3.1. На проведение аварийно-восстановительных работ          </t>
  </si>
  <si>
    <t>3.2. На  проведение  мероприятий  по  ликвидации  последствий</t>
  </si>
  <si>
    <t xml:space="preserve">стихийных бедствий и других чрезвычайных ситуаций            </t>
  </si>
  <si>
    <t>3.3. На финансирование других чрезвычайных  ситуаций  в  том числе:</t>
  </si>
  <si>
    <t xml:space="preserve">3.3.1.                                                       </t>
  </si>
  <si>
    <t xml:space="preserve">3.3.2.                                                       </t>
  </si>
  <si>
    <t xml:space="preserve">3.3.3.                                                       </t>
  </si>
  <si>
    <t xml:space="preserve">ОТЧЕТ
ОБ ИСПОЛЬЗОВАНИИ БЮДЖЕТНЫХ АССИГНОВАНИЙ
РЕЗЕРВНОГО ФОНДА АДМИНИСТРАЦИИ УШАКОВСКОГО 
МУНИЦИПАЛЬНОГО ОБРАЗОВАНИЯ 
за 2025 год
</t>
  </si>
  <si>
    <t>Код бюджетной классификации доходов бюджета</t>
  </si>
  <si>
    <t>Управление Федеральной налоговой службы по Иркутской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</si>
  <si>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</si>
  <si>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Министерство лесного комплекса Иркутской области</t>
  </si>
  <si>
    <t>Наименование показателя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</si>
  <si>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</si>
  <si>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</si>
  <si>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</si>
  <si>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</si>
  <si>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</si>
  <si>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</si>
  <si>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</si>
  <si>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</si>
  <si>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</si>
  <si>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</si>
  <si>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</si>
  <si>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</si>
  <si>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</si>
  <si>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</si>
  <si>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</si>
  <si>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</si>
  <si>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</si>
  <si>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 деятельность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</si>
  <si>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</si>
  <si>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</si>
  <si>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</si>
  <si>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</si>
  <si>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экономике</t>
  </si>
  <si>
    <t>12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</si>
  <si>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</si>
  <si>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</si>
  <si>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</si>
  <si>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</si>
  <si>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 И СРЕДСТВА МАССОВОЙ ИНФОРМАЦИИ</t>
  </si>
  <si>
    <t>08</t>
  </si>
  <si>
    <t>Культура</t>
  </si>
  <si>
    <t>СОЦИАЛЬНАЯ  ПОЛИТИКА</t>
  </si>
  <si>
    <t>Пенсионное обеспечение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</si>
  <si>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</si>
  <si>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</si>
  <si>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</si>
  <si>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</si>
  <si>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 xml:space="preserve">Прочие межбюджетные трансферты общего характера </t>
  </si>
  <si>
    <t>ИТОГО РАСХОДОВ</t>
  </si>
  <si>
    <t>Утвержденные бюджетные назначения, руб.</t>
  </si>
  <si>
    <t>% Исполнения</t>
  </si>
  <si>
    <t>ФИЗИЧЕСКАЯ КУЛЬТУРА И СПОРТ</t>
  </si>
  <si>
    <t>Массовый спорт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</si>
  <si>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</si>
  <si>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</si>
  <si>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5</t>
  </si>
  <si>
    <t>Приложение № 6</t>
  </si>
  <si>
    <t>Сумма, руб.</t>
  </si>
  <si>
    <t>5</t>
  </si>
  <si>
    <t>Кассовое исполнение, руб.</t>
  </si>
  <si>
    <t>Администрация Ушаковского муниципального образования-Администрация сельского поселения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</si>
  <si>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</si>
  <si>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733 1 08 04020 01 1000 110</t>
  </si>
  <si>
    <t>733 1 17 15030 10 0001 150</t>
  </si>
  <si>
    <t xml:space="preserve">  Инициативные платежи, зачисляемые в бюджеты сельских поселений (добровольные перечисления)</t>
  </si>
  <si>
    <t>ПОКАЗАТЕЛИ ИСПОЛНЕНИЯ  БЮДЖЕТА УШАКОВСКОГО МУНИЦИПАЛЬНОГО ОБРАЗОВАНИЯ ЗА 2025 ГОД ПО ВЕДОМСТВЕННОЙ СТРУКТУРЕ РАСХОДОВ БЮДЖЕТА</t>
  </si>
  <si>
    <t>ПОКАЗАТЕЛИ ИСПОЛНЕНИЯ БЮДЖЕТА УШАКОВСКОГО МУНИЦИПАЛЬНОГО ОБРАЗОВАНИЯ ЗА 2025 ГОД ПО РАЗДЕЛАМ И ПОДРАЗДЕЛАМ КЛАССИФИКАЦИИ РАСХОДОВ БЮДЖЕТА</t>
  </si>
  <si>
    <t>1</t>
  </si>
  <si>
    <t>2</t>
  </si>
  <si>
    <t>0102</t>
  </si>
  <si>
    <t>91 1 00 60001</t>
  </si>
  <si>
    <t>100</t>
  </si>
  <si>
    <t>121</t>
  </si>
  <si>
    <t xml:space="preserve">91 1 00 60001 </t>
  </si>
  <si>
    <t>129</t>
  </si>
  <si>
    <t>200</t>
  </si>
  <si>
    <t>244</t>
  </si>
  <si>
    <t>0103</t>
  </si>
  <si>
    <t>0104</t>
  </si>
  <si>
    <t>247</t>
  </si>
  <si>
    <t>300</t>
  </si>
  <si>
    <t>321</t>
  </si>
  <si>
    <t>800</t>
  </si>
  <si>
    <t>853</t>
  </si>
  <si>
    <t>0111</t>
  </si>
  <si>
    <t>870</t>
  </si>
  <si>
    <t>0113</t>
  </si>
  <si>
    <t xml:space="preserve">  Уплата налога на имущество организаций и земельного налога</t>
  </si>
  <si>
    <t>851</t>
  </si>
  <si>
    <t>852</t>
  </si>
  <si>
    <t>91 1 00 60002</t>
  </si>
  <si>
    <t>111</t>
  </si>
  <si>
    <t xml:space="preserve">  Иные выплаты персоналу учреждений, за исключением фонда оплаты труда</t>
  </si>
  <si>
    <t>112</t>
  </si>
  <si>
    <t>119</t>
  </si>
  <si>
    <t>0203</t>
  </si>
  <si>
    <t>91 3 00 51180</t>
  </si>
  <si>
    <t xml:space="preserve">0203 </t>
  </si>
  <si>
    <t>0310</t>
  </si>
  <si>
    <t xml:space="preserve">91 4 00 S2370 </t>
  </si>
  <si>
    <t xml:space="preserve">91 1 00 60002 </t>
  </si>
  <si>
    <t>91 1 00 60011</t>
  </si>
  <si>
    <t>0409</t>
  </si>
  <si>
    <t xml:space="preserve">20 1 00 99001 </t>
  </si>
  <si>
    <t>0412</t>
  </si>
  <si>
    <t>0501</t>
  </si>
  <si>
    <t>91 1 00 60108</t>
  </si>
  <si>
    <t>0503</t>
  </si>
  <si>
    <t xml:space="preserve">91 1 00 60101 </t>
  </si>
  <si>
    <t xml:space="preserve">91 1 00 60104 </t>
  </si>
  <si>
    <t>91 1 00 60105</t>
  </si>
  <si>
    <t>0801</t>
  </si>
  <si>
    <t xml:space="preserve">  Государственная поддержка лучших  сельских учреждений культуры</t>
  </si>
  <si>
    <t>1001</t>
  </si>
  <si>
    <t xml:space="preserve">91 1 00 60018 </t>
  </si>
  <si>
    <t>312</t>
  </si>
  <si>
    <t>1102</t>
  </si>
  <si>
    <t>1301</t>
  </si>
  <si>
    <t>91 1 00 60019</t>
  </si>
  <si>
    <t>700</t>
  </si>
  <si>
    <t>730</t>
  </si>
  <si>
    <t>1403</t>
  </si>
  <si>
    <t>91 1 00 60020</t>
  </si>
  <si>
    <t>500</t>
  </si>
  <si>
    <t>540</t>
  </si>
  <si>
    <t>6</t>
  </si>
  <si>
    <t>733</t>
  </si>
  <si>
    <t>0309</t>
  </si>
  <si>
    <t>21 4 00 99015</t>
  </si>
  <si>
    <t xml:space="preserve">20 1 00 99026 </t>
  </si>
  <si>
    <t>20 1 00 SД010</t>
  </si>
  <si>
    <t>400</t>
  </si>
  <si>
    <t>20 1 00 SД050</t>
  </si>
  <si>
    <t>414</t>
  </si>
  <si>
    <t>20 1 00 99001</t>
  </si>
  <si>
    <t>21 5 00 99035</t>
  </si>
  <si>
    <t>7</t>
  </si>
  <si>
    <t>8</t>
  </si>
  <si>
    <t>Исполнено, %</t>
  </si>
  <si>
    <t>Администрация Ушаковского муниципального образования - администрация сельского поселения</t>
  </si>
  <si>
    <t>91 2 00 73150</t>
  </si>
  <si>
    <t>91 1 00 6004</t>
  </si>
  <si>
    <t>91 1 60008</t>
  </si>
  <si>
    <t>20 5 00 99031</t>
  </si>
  <si>
    <t>20 5 00 L519Б</t>
  </si>
  <si>
    <t>20 5 00 L519В</t>
  </si>
  <si>
    <t>350</t>
  </si>
  <si>
    <t>Код  бюджетной классификации</t>
  </si>
  <si>
    <t>Главный распорядитель бюджетных средств</t>
  </si>
  <si>
    <t>РазделПодраздел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</si>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</sst>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.0"/>
  </numFmts>
  <fonts count="28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8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/>
    </xf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9" fillId="0" borderId="1"/>
    <xf numFmtId="0" fontId="7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2" fillId="0" borderId="13">
      <alignment horizontal="left"/>
    </xf>
    <xf numFmtId="0" fontId="13" fillId="0" borderId="1"/>
    <xf numFmtId="0" fontId="14" fillId="2" borderId="27">
      <alignment wrapText="1"/>
    </xf>
    <xf numFmtId="0" fontId="14" fillId="0" borderId="27">
      <alignment wrapText="1"/>
    </xf>
    <xf numFmtId="0" fontId="15" fillId="0" borderId="1"/>
    <xf numFmtId="0" fontId="15" fillId="0" borderId="1"/>
    <xf numFmtId="0" fontId="14" fillId="0" borderId="27"/>
    <xf numFmtId="0" fontId="14" fillId="0" borderId="1"/>
    <xf numFmtId="0" fontId="15" fillId="0" borderId="2"/>
    <xf numFmtId="0" fontId="16" fillId="3" borderId="1"/>
    <xf numFmtId="0" fontId="15" fillId="0" borderId="1"/>
    <xf numFmtId="0" fontId="15" fillId="0" borderId="1"/>
    <xf numFmtId="0" fontId="17" fillId="0" borderId="1">
      <alignment horizontal="right"/>
    </xf>
    <xf numFmtId="0" fontId="17" fillId="0" borderId="5">
      <alignment horizontal="right"/>
    </xf>
    <xf numFmtId="0" fontId="17" fillId="0" borderId="8">
      <alignment horizontal="right"/>
    </xf>
    <xf numFmtId="0" fontId="15" fillId="0" borderId="11"/>
    <xf numFmtId="0" fontId="15" fillId="0" borderId="31"/>
    <xf numFmtId="0" fontId="24" fillId="0" borderId="1"/>
    <xf numFmtId="0" fontId="2" fillId="0" borderId="13">
      <alignment horizontal="left" wrapText="1"/>
    </xf>
    <xf numFmtId="0" fontId="2" fillId="0" borderId="13">
      <alignment horizontal="left" wrapText="1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9" fontId="4" fillId="0" borderId="1">
      <alignment wrapText="1"/>
    </xf>
    <xf numFmtId="49" fontId="4" fillId="0" borderId="2">
      <alignment horizontal="left"/>
    </xf>
    <xf numFmtId="0" fontId="4" fillId="0" borderId="16">
      <alignment horizontal="center" vertical="center" shrinkToFit="1"/>
    </xf>
    <xf numFmtId="0" fontId="4" fillId="0" borderId="32">
      <alignment horizontal="center" vertical="center" shrinkToFit="1"/>
    </xf>
    <xf numFmtId="49" fontId="4" fillId="0" borderId="1">
      <alignment horizontal="center"/>
    </xf>
    <xf numFmtId="0" fontId="4" fillId="0" borderId="2">
      <alignment horizontal="center" shrinkToFit="1"/>
    </xf>
    <xf numFmtId="49" fontId="4" fillId="0" borderId="17">
      <alignment horizontal="center" vertical="center"/>
    </xf>
    <xf numFmtId="49" fontId="4" fillId="0" borderId="13">
      <alignment horizontal="center" vertical="center"/>
    </xf>
    <xf numFmtId="49" fontId="4" fillId="0" borderId="2">
      <alignment horizontal="center" vertical="center" shrinkToFit="1"/>
    </xf>
    <xf numFmtId="165" fontId="4" fillId="0" borderId="13">
      <alignment horizontal="right" vertical="center" shrinkToFit="1"/>
    </xf>
    <xf numFmtId="4" fontId="4" fillId="0" borderId="13">
      <alignment horizontal="right" shrinkToFit="1"/>
    </xf>
    <xf numFmtId="49" fontId="8" fillId="0" borderId="1"/>
    <xf numFmtId="49" fontId="2" fillId="0" borderId="2">
      <alignment shrinkToFit="1"/>
    </xf>
    <xf numFmtId="49" fontId="4" fillId="0" borderId="2">
      <alignment horizontal="right"/>
    </xf>
    <xf numFmtId="165" fontId="4" fillId="0" borderId="27">
      <alignment horizontal="right" vertical="center" shrinkToFit="1"/>
    </xf>
    <xf numFmtId="4" fontId="4" fillId="0" borderId="27">
      <alignment horizontal="right" shrinkToFi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/>
    <xf numFmtId="0" fontId="9" fillId="0" borderId="27"/>
    <xf numFmtId="0" fontId="9" fillId="0" borderId="27">
      <alignment wrapText="1"/>
    </xf>
    <xf numFmtId="0" fontId="9" fillId="0" borderId="27"/>
    <xf numFmtId="0" fontId="9" fillId="0" borderId="27"/>
    <xf numFmtId="0" fontId="9" fillId="0" borderId="27"/>
    <xf numFmtId="0" fontId="9" fillId="0" borderId="27"/>
    <xf numFmtId="0" fontId="9" fillId="0" borderId="27"/>
    <xf numFmtId="0" fontId="9" fillId="0" borderId="27"/>
    <xf numFmtId="0" fontId="9" fillId="2" borderId="27">
      <alignment wrapText="1"/>
    </xf>
    <xf numFmtId="0" fontId="9" fillId="2" borderId="27">
      <alignment wrapText="1"/>
    </xf>
    <xf numFmtId="0" fontId="9" fillId="0" borderId="27"/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10" fillId="0" borderId="1">
      <alignment horizontal="center"/>
    </xf>
    <xf numFmtId="0" fontId="2" fillId="0" borderId="1">
      <alignment horizontal="left"/>
    </xf>
    <xf numFmtId="49" fontId="4" fillId="0" borderId="1">
      <alignment horizontal="left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" fillId="0" borderId="2"/>
    <xf numFmtId="0" fontId="2" fillId="0" borderId="2"/>
    <xf numFmtId="0" fontId="2" fillId="0" borderId="11"/>
    <xf numFmtId="0" fontId="2" fillId="0" borderId="11"/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1">
      <alignment horizontal="left" wrapText="1"/>
    </xf>
    <xf numFmtId="0" fontId="2" fillId="0" borderId="1">
      <alignment horizontal="left" wrapText="1"/>
    </xf>
    <xf numFmtId="0" fontId="4" fillId="0" borderId="1">
      <alignment horizontal="center" wrapText="1"/>
    </xf>
    <xf numFmtId="0" fontId="4" fillId="0" borderId="1">
      <alignment horizontal="center" wrapText="1"/>
    </xf>
    <xf numFmtId="0" fontId="10" fillId="0" borderId="1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49" fontId="4" fillId="0" borderId="1">
      <alignment horizontal="center" wrapText="1"/>
    </xf>
    <xf numFmtId="49" fontId="4" fillId="0" borderId="1">
      <alignment horizontal="center" wrapText="1"/>
    </xf>
    <xf numFmtId="0" fontId="4" fillId="0" borderId="2">
      <alignment horizontal="center" wrapText="1"/>
    </xf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0" fillId="0" borderId="11">
      <alignment horizontal="center"/>
    </xf>
    <xf numFmtId="0" fontId="2" fillId="0" borderId="31">
      <alignment horizontal="left"/>
    </xf>
    <xf numFmtId="0" fontId="10" fillId="0" borderId="1">
      <alignment horizontal="center"/>
    </xf>
    <xf numFmtId="0" fontId="8" fillId="0" borderId="1">
      <alignment horizontal="left"/>
    </xf>
    <xf numFmtId="0" fontId="4" fillId="0" borderId="31"/>
    <xf numFmtId="49" fontId="2" fillId="0" borderId="1"/>
    <xf numFmtId="49" fontId="2" fillId="0" borderId="31"/>
    <xf numFmtId="0" fontId="4" fillId="0" borderId="1">
      <alignment horizontal="center"/>
    </xf>
    <xf numFmtId="0" fontId="2" fillId="0" borderId="13">
      <alignment horizontal="left"/>
    </xf>
    <xf numFmtId="0" fontId="8" fillId="0" borderId="1">
      <alignment horizontal="left"/>
    </xf>
    <xf numFmtId="0" fontId="7" fillId="0" borderId="1"/>
    <xf numFmtId="0" fontId="7" fillId="0" borderId="1"/>
    <xf numFmtId="0" fontId="4" fillId="0" borderId="31"/>
    <xf numFmtId="0" fontId="4" fillId="0" borderId="1"/>
    <xf numFmtId="49" fontId="2" fillId="0" borderId="1"/>
    <xf numFmtId="49" fontId="2" fillId="0" borderId="31"/>
    <xf numFmtId="49" fontId="2" fillId="0" borderId="1"/>
    <xf numFmtId="49" fontId="2" fillId="0" borderId="31"/>
    <xf numFmtId="49" fontId="2" fillId="0" borderId="1"/>
    <xf numFmtId="0" fontId="4" fillId="0" borderId="1">
      <alignment horizontal="center"/>
    </xf>
    <xf numFmtId="0" fontId="2" fillId="0" borderId="13">
      <alignment horizontal="left"/>
    </xf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12" fillId="0" borderId="1"/>
    <xf numFmtId="0" fontId="12" fillId="0" borderId="1"/>
    <xf numFmtId="0" fontId="6" fillId="0" borderId="1"/>
    <xf numFmtId="49" fontId="4" fillId="0" borderId="17">
      <alignment horizontal="center"/>
    </xf>
    <xf numFmtId="49" fontId="4" fillId="0" borderId="20">
      <alignment horizontal="center"/>
    </xf>
    <xf numFmtId="49" fontId="4" fillId="0" borderId="23">
      <alignment horizontal="center"/>
    </xf>
    <xf numFmtId="49" fontId="4" fillId="0" borderId="1"/>
    <xf numFmtId="0" fontId="4" fillId="0" borderId="2">
      <alignment horizontal="left" wrapText="1"/>
    </xf>
    <xf numFmtId="0" fontId="4" fillId="0" borderId="10">
      <alignment horizontal="left" wrapText="1"/>
    </xf>
    <xf numFmtId="49" fontId="4" fillId="0" borderId="11"/>
    <xf numFmtId="49" fontId="4" fillId="0" borderId="13">
      <alignment horizontal="center" vertical="top" wrapText="1"/>
    </xf>
    <xf numFmtId="49" fontId="4" fillId="0" borderId="4">
      <alignment horizontal="center" vertical="center"/>
    </xf>
    <xf numFmtId="4" fontId="4" fillId="0" borderId="17">
      <alignment horizontal="right" shrinkToFit="1"/>
    </xf>
    <xf numFmtId="4" fontId="4" fillId="0" borderId="20">
      <alignment horizontal="right" shrinkToFit="1"/>
    </xf>
    <xf numFmtId="4" fontId="4" fillId="0" borderId="23">
      <alignment horizontal="right" shrinkToFit="1"/>
    </xf>
    <xf numFmtId="0" fontId="3" fillId="0" borderId="1">
      <alignment horizontal="center"/>
    </xf>
    <xf numFmtId="0" fontId="6" fillId="0" borderId="3"/>
    <xf numFmtId="0" fontId="4" fillId="0" borderId="6">
      <alignment horizontal="right"/>
    </xf>
    <xf numFmtId="49" fontId="4" fillId="0" borderId="6">
      <alignment horizontal="right" vertical="center"/>
    </xf>
    <xf numFmtId="49" fontId="4" fillId="0" borderId="6">
      <alignment horizontal="right"/>
    </xf>
    <xf numFmtId="49" fontId="4" fillId="0" borderId="6"/>
    <xf numFmtId="0" fontId="4" fillId="0" borderId="2">
      <alignment horizontal="center"/>
    </xf>
    <xf numFmtId="0" fontId="4" fillId="0" borderId="4">
      <alignment horizontal="center"/>
    </xf>
    <xf numFmtId="49" fontId="4" fillId="0" borderId="7">
      <alignment horizontal="center"/>
    </xf>
    <xf numFmtId="164" fontId="4" fillId="0" borderId="9">
      <alignment horizontal="center"/>
    </xf>
    <xf numFmtId="49" fontId="4" fillId="0" borderId="9">
      <alignment horizontal="center" vertical="center"/>
    </xf>
    <xf numFmtId="49" fontId="4" fillId="0" borderId="9">
      <alignment horizontal="center"/>
    </xf>
    <xf numFmtId="49" fontId="4" fillId="0" borderId="12">
      <alignment horizontal="center"/>
    </xf>
    <xf numFmtId="0" fontId="3" fillId="0" borderId="2">
      <alignment horizontal="center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1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2" fillId="0" borderId="14"/>
    <xf numFmtId="0" fontId="2" fillId="0" borderId="5"/>
    <xf numFmtId="0" fontId="4" fillId="0" borderId="26">
      <alignment horizontal="left" wrapText="1"/>
    </xf>
    <xf numFmtId="0" fontId="4" fillId="0" borderId="27">
      <alignment horizontal="left" wrapText="1"/>
    </xf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4" fillId="0" borderId="16">
      <alignment horizontal="center" shrinkToFit="1"/>
    </xf>
    <xf numFmtId="0" fontId="4" fillId="0" borderId="19">
      <alignment horizontal="center" shrinkToFit="1"/>
    </xf>
    <xf numFmtId="49" fontId="4" fillId="0" borderId="22">
      <alignment horizontal="center" wrapText="1"/>
    </xf>
    <xf numFmtId="49" fontId="4" fillId="0" borderId="28">
      <alignment horizontal="center" shrinkToFit="1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4" fillId="0" borderId="4">
      <alignment horizontal="center" vertical="center" shrinkToFit="1"/>
    </xf>
    <xf numFmtId="49" fontId="4" fillId="0" borderId="23">
      <alignment horizontal="center" wrapText="1"/>
    </xf>
    <xf numFmtId="49" fontId="4" fillId="0" borderId="29">
      <alignment horizontal="center"/>
    </xf>
    <xf numFmtId="49" fontId="4" fillId="0" borderId="4">
      <alignment horizontal="center" vertical="center" shrinkToFit="1"/>
    </xf>
    <xf numFmtId="165" fontId="4" fillId="0" borderId="20">
      <alignment horizontal="right" shrinkToFit="1"/>
    </xf>
    <xf numFmtId="4" fontId="4" fillId="0" borderId="23">
      <alignment horizontal="right" wrapText="1"/>
    </xf>
    <xf numFmtId="4" fontId="4" fillId="0" borderId="29">
      <alignment horizontal="right" shrinkToFit="1"/>
    </xf>
    <xf numFmtId="49" fontId="4" fillId="0" borderId="1">
      <alignment horizontal="right"/>
    </xf>
    <xf numFmtId="4" fontId="4" fillId="0" borderId="24">
      <alignment horizontal="right" shrinkToFit="1"/>
    </xf>
    <xf numFmtId="165" fontId="4" fillId="0" borderId="25">
      <alignment horizontal="right" shrinkToFit="1"/>
    </xf>
    <xf numFmtId="4" fontId="4" fillId="0" borderId="21">
      <alignment horizontal="right" wrapText="1"/>
    </xf>
    <xf numFmtId="49" fontId="4" fillId="0" borderId="30">
      <alignment horizontal="center"/>
    </xf>
    <xf numFmtId="0" fontId="3" fillId="0" borderId="5">
      <alignment horizontal="center"/>
    </xf>
    <xf numFmtId="49" fontId="2" fillId="0" borderId="5"/>
    <xf numFmtId="49" fontId="2" fillId="0" borderId="8"/>
    <xf numFmtId="0" fontId="2" fillId="0" borderId="8">
      <alignment wrapText="1"/>
    </xf>
    <xf numFmtId="0" fontId="2" fillId="0" borderId="8"/>
    <xf numFmtId="0" fontId="4" fillId="0" borderId="1">
      <alignment wrapText="1"/>
    </xf>
    <xf numFmtId="0" fontId="4" fillId="0" borderId="2">
      <alignment horizontal="left"/>
    </xf>
    <xf numFmtId="0" fontId="4" fillId="0" borderId="15">
      <alignment horizontal="left" wrapText="1" indent="2"/>
    </xf>
    <xf numFmtId="0" fontId="4" fillId="0" borderId="33">
      <alignment horizontal="left" wrapText="1"/>
    </xf>
    <xf numFmtId="0" fontId="4" fillId="0" borderId="18">
      <alignment horizontal="left" wrapText="1" indent="2"/>
    </xf>
    <xf numFmtId="0" fontId="1" fillId="0" borderId="1"/>
    <xf numFmtId="0" fontId="1" fillId="0" borderId="1"/>
    <xf numFmtId="0" fontId="27" fillId="0" borderId="1"/>
    <xf numFmtId="0" fontId="27" fillId="0" borderId="1"/>
  </cellStyleXfs>
  <cellXfs count="134">
    <xf numFmtId="0" fontId="0" fillId="0" borderId="0" xfId="0"/>
    <xf numFmtId="49" fontId="19" fillId="0" borderId="34" xfId="0" applyNumberFormat="1" applyFont="1" applyBorder="1" applyAlignment="1" applyProtection="1">
      <alignment horizontal="left" vertical="center" wrapText="1"/>
    </xf>
    <xf numFmtId="49" fontId="21" fillId="0" borderId="34" xfId="46" applyNumberFormat="1" applyFont="1" applyBorder="1" applyProtection="1">
      <alignment horizontal="center"/>
    </xf>
    <xf numFmtId="49" fontId="19" fillId="4" borderId="34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Protection="1">
      <protection locked="0"/>
    </xf>
    <xf numFmtId="0" fontId="23" fillId="0" borderId="34" xfId="33" applyNumberFormat="1" applyFont="1" applyBorder="1" applyProtection="1">
      <alignment horizontal="center" vertical="center"/>
    </xf>
    <xf numFmtId="4" fontId="21" fillId="0" borderId="34" xfId="47" applyNumberFormat="1" applyFont="1" applyBorder="1" applyProtection="1">
      <alignment horizontal="right" shrinkToFit="1"/>
    </xf>
    <xf numFmtId="0" fontId="23" fillId="0" borderId="1" xfId="14" applyNumberFormat="1" applyFont="1" applyProtection="1"/>
    <xf numFmtId="0" fontId="21" fillId="0" borderId="1" xfId="32" applyNumberFormat="1" applyFont="1" applyBorder="1" applyProtection="1"/>
    <xf numFmtId="49" fontId="21" fillId="0" borderId="34" xfId="38" applyNumberFormat="1" applyFont="1" applyBorder="1" applyProtection="1">
      <alignment horizontal="center"/>
    </xf>
    <xf numFmtId="4" fontId="21" fillId="0" borderId="34" xfId="39" applyNumberFormat="1" applyFont="1" applyBorder="1" applyProtection="1">
      <alignment horizontal="right" shrinkToFit="1"/>
    </xf>
    <xf numFmtId="0" fontId="21" fillId="0" borderId="34" xfId="44" applyNumberFormat="1" applyFont="1" applyBorder="1" applyProtection="1">
      <alignment horizontal="left" wrapText="1" indent="2"/>
    </xf>
    <xf numFmtId="0" fontId="23" fillId="0" borderId="1" xfId="1" applyNumberFormat="1" applyFont="1" applyAlignment="1" applyProtection="1">
      <alignment horizontal="right" wrapText="1"/>
    </xf>
    <xf numFmtId="0" fontId="25" fillId="0" borderId="36" xfId="146" applyFont="1" applyBorder="1"/>
    <xf numFmtId="49" fontId="25" fillId="0" borderId="36" xfId="146" applyNumberFormat="1" applyFont="1" applyBorder="1" applyAlignment="1">
      <alignment horizontal="center"/>
    </xf>
    <xf numFmtId="49" fontId="25" fillId="0" borderId="34" xfId="146" applyNumberFormat="1" applyFont="1" applyBorder="1" applyAlignment="1">
      <alignment horizontal="center"/>
    </xf>
    <xf numFmtId="4" fontId="25" fillId="0" borderId="34" xfId="146" applyNumberFormat="1" applyFont="1" applyBorder="1" applyAlignment="1">
      <alignment horizontal="center"/>
    </xf>
    <xf numFmtId="0" fontId="22" fillId="0" borderId="36" xfId="146" applyFont="1" applyBorder="1" applyAlignment="1">
      <alignment wrapText="1"/>
    </xf>
    <xf numFmtId="49" fontId="22" fillId="0" borderId="36" xfId="146" applyNumberFormat="1" applyFont="1" applyBorder="1" applyAlignment="1">
      <alignment horizontal="center"/>
    </xf>
    <xf numFmtId="49" fontId="22" fillId="0" borderId="34" xfId="146" applyNumberFormat="1" applyFont="1" applyBorder="1" applyAlignment="1">
      <alignment horizontal="center"/>
    </xf>
    <xf numFmtId="4" fontId="22" fillId="0" borderId="34" xfId="146" applyNumberFormat="1" applyFont="1" applyBorder="1" applyAlignment="1">
      <alignment horizontal="center"/>
    </xf>
    <xf numFmtId="0" fontId="22" fillId="0" borderId="34" xfId="146" applyFont="1" applyBorder="1" applyAlignment="1">
      <alignment horizontal="left" wrapText="1"/>
    </xf>
    <xf numFmtId="0" fontId="22" fillId="0" borderId="34" xfId="146" applyFont="1" applyBorder="1" applyAlignment="1">
      <alignment wrapText="1"/>
    </xf>
    <xf numFmtId="0" fontId="25" fillId="0" borderId="36" xfId="146" applyFont="1" applyBorder="1" applyAlignment="1">
      <alignment wrapText="1"/>
    </xf>
    <xf numFmtId="0" fontId="22" fillId="0" borderId="34" xfId="146" applyFont="1" applyBorder="1"/>
    <xf numFmtId="0" fontId="25" fillId="0" borderId="34" xfId="146" applyFont="1" applyFill="1" applyBorder="1" applyAlignment="1">
      <alignment wrapText="1"/>
    </xf>
    <xf numFmtId="49" fontId="25" fillId="0" borderId="34" xfId="146" applyNumberFormat="1" applyFont="1" applyFill="1" applyBorder="1" applyAlignment="1">
      <alignment horizontal="center"/>
    </xf>
    <xf numFmtId="4" fontId="25" fillId="0" borderId="34" xfId="146" applyNumberFormat="1" applyFont="1" applyFill="1" applyBorder="1" applyAlignment="1">
      <alignment horizontal="center"/>
    </xf>
    <xf numFmtId="0" fontId="22" fillId="0" borderId="34" xfId="146" applyFont="1" applyFill="1" applyBorder="1" applyAlignment="1">
      <alignment wrapText="1"/>
    </xf>
    <xf numFmtId="49" fontId="22" fillId="0" borderId="34" xfId="146" applyNumberFormat="1" applyFont="1" applyFill="1" applyBorder="1" applyAlignment="1">
      <alignment horizontal="center"/>
    </xf>
    <xf numFmtId="4" fontId="22" fillId="0" borderId="34" xfId="146" applyNumberFormat="1" applyFont="1" applyFill="1" applyBorder="1" applyAlignment="1">
      <alignment horizontal="center"/>
    </xf>
    <xf numFmtId="0" fontId="25" fillId="0" borderId="34" xfId="146" applyFont="1" applyBorder="1" applyAlignment="1">
      <alignment wrapText="1"/>
    </xf>
    <xf numFmtId="0" fontId="25" fillId="0" borderId="34" xfId="146" applyFont="1" applyBorder="1"/>
    <xf numFmtId="0" fontId="23" fillId="0" borderId="34" xfId="50" applyNumberFormat="1" applyFont="1" applyBorder="1" applyProtection="1">
      <alignment horizontal="center" vertical="center" shrinkToFit="1"/>
    </xf>
    <xf numFmtId="49" fontId="23" fillId="0" borderId="34" xfId="51" applyNumberFormat="1" applyFont="1" applyBorder="1" applyProtection="1">
      <alignment horizontal="center" vertical="center" shrinkToFit="1"/>
    </xf>
    <xf numFmtId="0" fontId="23" fillId="0" borderId="1" xfId="1" applyNumberFormat="1" applyFont="1" applyProtection="1"/>
    <xf numFmtId="0" fontId="23" fillId="0" borderId="1" xfId="1" applyNumberFormat="1" applyFont="1" applyAlignment="1" applyProtection="1">
      <alignment horizontal="center"/>
    </xf>
    <xf numFmtId="0" fontId="23" fillId="0" borderId="1" xfId="1" applyNumberFormat="1" applyFont="1" applyAlignment="1" applyProtection="1">
      <alignment horizontal="right"/>
    </xf>
    <xf numFmtId="49" fontId="23" fillId="0" borderId="34" xfId="38" applyNumberFormat="1" applyFont="1" applyBorder="1" applyProtection="1">
      <alignment horizontal="center"/>
    </xf>
    <xf numFmtId="4" fontId="23" fillId="0" borderId="34" xfId="39" applyNumberFormat="1" applyFont="1" applyBorder="1" applyProtection="1">
      <alignment horizontal="right" shrinkToFit="1"/>
    </xf>
    <xf numFmtId="0" fontId="23" fillId="0" borderId="34" xfId="59" applyNumberFormat="1" applyFont="1" applyBorder="1" applyProtection="1">
      <alignment horizontal="left" wrapText="1"/>
    </xf>
    <xf numFmtId="49" fontId="23" fillId="0" borderId="34" xfId="61" applyNumberFormat="1" applyFont="1" applyBorder="1" applyProtection="1">
      <alignment horizontal="center" wrapText="1"/>
    </xf>
    <xf numFmtId="4" fontId="23" fillId="0" borderId="34" xfId="62" applyNumberFormat="1" applyFont="1" applyBorder="1" applyProtection="1">
      <alignment horizontal="right" wrapText="1"/>
    </xf>
    <xf numFmtId="0" fontId="23" fillId="0" borderId="34" xfId="65" applyNumberFormat="1" applyFont="1" applyBorder="1" applyProtection="1">
      <alignment horizontal="left" wrapText="1"/>
    </xf>
    <xf numFmtId="0" fontId="18" fillId="0" borderId="0" xfId="0" applyFont="1" applyProtection="1">
      <protection locked="0"/>
    </xf>
    <xf numFmtId="0" fontId="21" fillId="0" borderId="34" xfId="36" applyNumberFormat="1" applyFont="1" applyBorder="1" applyProtection="1">
      <alignment horizontal="left" wrapText="1"/>
    </xf>
    <xf numFmtId="0" fontId="21" fillId="0" borderId="1" xfId="14" applyNumberFormat="1" applyFont="1" applyProtection="1"/>
    <xf numFmtId="49" fontId="21" fillId="0" borderId="34" xfId="35" applyNumberFormat="1" applyFont="1" applyBorder="1" applyProtection="1">
      <alignment horizontal="center" vertical="center"/>
    </xf>
    <xf numFmtId="0" fontId="20" fillId="0" borderId="34" xfId="44" applyNumberFormat="1" applyFont="1" applyBorder="1" applyProtection="1">
      <alignment horizontal="left" wrapText="1" indent="2"/>
    </xf>
    <xf numFmtId="0" fontId="22" fillId="0" borderId="1" xfId="146" applyFont="1"/>
    <xf numFmtId="0" fontId="22" fillId="0" borderId="1" xfId="146" applyFont="1" applyBorder="1"/>
    <xf numFmtId="0" fontId="25" fillId="0" borderId="1" xfId="146" applyFont="1" applyAlignment="1"/>
    <xf numFmtId="0" fontId="22" fillId="0" borderId="1" xfId="146" applyFont="1" applyBorder="1" applyAlignment="1">
      <alignment horizontal="center"/>
    </xf>
    <xf numFmtId="166" fontId="22" fillId="0" borderId="1" xfId="146" applyNumberFormat="1" applyFont="1"/>
    <xf numFmtId="0" fontId="23" fillId="0" borderId="1" xfId="73" applyNumberFormat="1" applyFont="1" applyProtection="1">
      <alignment wrapText="1"/>
    </xf>
    <xf numFmtId="0" fontId="22" fillId="0" borderId="0" xfId="0" applyFont="1" applyAlignment="1" applyProtection="1">
      <alignment horizontal="right" vertical="center" wrapText="1"/>
      <protection locked="0"/>
    </xf>
    <xf numFmtId="0" fontId="23" fillId="0" borderId="1" xfId="73" applyNumberFormat="1" applyFont="1" applyAlignment="1" applyProtection="1">
      <alignment horizontal="center" wrapText="1"/>
    </xf>
    <xf numFmtId="0" fontId="22" fillId="0" borderId="1" xfId="130" applyFont="1"/>
    <xf numFmtId="0" fontId="22" fillId="0" borderId="34" xfId="130" applyFont="1" applyBorder="1" applyAlignment="1">
      <alignment horizontal="center"/>
    </xf>
    <xf numFmtId="0" fontId="22" fillId="0" borderId="34" xfId="130" applyFont="1" applyBorder="1" applyAlignment="1">
      <alignment vertical="center" wrapText="1"/>
    </xf>
    <xf numFmtId="0" fontId="22" fillId="0" borderId="34" xfId="130" applyFont="1" applyBorder="1" applyAlignment="1">
      <alignment vertical="top" wrapText="1"/>
    </xf>
    <xf numFmtId="0" fontId="22" fillId="0" borderId="34" xfId="130" applyFont="1" applyBorder="1" applyAlignment="1">
      <alignment horizontal="center" vertical="center" wrapText="1"/>
    </xf>
    <xf numFmtId="0" fontId="23" fillId="2" borderId="1" xfId="131" applyNumberFormat="1" applyFont="1" applyBorder="1" applyProtection="1">
      <alignment wrapText="1"/>
    </xf>
    <xf numFmtId="49" fontId="23" fillId="0" borderId="1" xfId="87" applyNumberFormat="1" applyFont="1" applyBorder="1" applyProtection="1">
      <alignment horizontal="center" vertical="center"/>
    </xf>
    <xf numFmtId="0" fontId="23" fillId="2" borderId="1" xfId="97" applyNumberFormat="1" applyFont="1" applyBorder="1" applyProtection="1">
      <alignment horizontal="left" wrapText="1"/>
    </xf>
    <xf numFmtId="0" fontId="23" fillId="0" borderId="1" xfId="132" applyNumberFormat="1" applyFont="1" applyBorder="1" applyProtection="1">
      <alignment wrapText="1"/>
    </xf>
    <xf numFmtId="0" fontId="23" fillId="0" borderId="1" xfId="59" applyNumberFormat="1" applyFont="1" applyBorder="1" applyProtection="1">
      <alignment horizontal="left" wrapText="1"/>
    </xf>
    <xf numFmtId="4" fontId="18" fillId="0" borderId="34" xfId="146" applyNumberFormat="1" applyFont="1" applyBorder="1" applyAlignment="1">
      <alignment horizontal="center"/>
    </xf>
    <xf numFmtId="0" fontId="22" fillId="0" borderId="34" xfId="0" applyFont="1" applyBorder="1" applyProtection="1">
      <protection locked="0"/>
    </xf>
    <xf numFmtId="0" fontId="23" fillId="0" borderId="1" xfId="100" applyNumberFormat="1" applyFont="1" applyBorder="1" applyProtection="1">
      <alignment horizontal="left"/>
    </xf>
    <xf numFmtId="0" fontId="23" fillId="0" borderId="1" xfId="102" applyNumberFormat="1" applyFont="1" applyBorder="1" applyProtection="1">
      <alignment horizontal="left"/>
    </xf>
    <xf numFmtId="0" fontId="23" fillId="0" borderId="1" xfId="103" applyNumberFormat="1" applyFont="1" applyBorder="1" applyProtection="1"/>
    <xf numFmtId="49" fontId="23" fillId="0" borderId="1" xfId="104" applyNumberFormat="1" applyFont="1" applyBorder="1" applyProtection="1"/>
    <xf numFmtId="49" fontId="23" fillId="0" borderId="34" xfId="84" applyNumberFormat="1" applyFont="1" applyBorder="1" applyProtection="1">
      <alignment horizontal="center" vertical="center"/>
    </xf>
    <xf numFmtId="0" fontId="23" fillId="0" borderId="34" xfId="14" applyNumberFormat="1" applyFont="1" applyBorder="1" applyProtection="1"/>
    <xf numFmtId="0" fontId="23" fillId="0" borderId="34" xfId="85" applyNumberFormat="1" applyFont="1" applyBorder="1" applyProtection="1">
      <alignment horizontal="left" wrapText="1" indent="2"/>
    </xf>
    <xf numFmtId="49" fontId="23" fillId="0" borderId="34" xfId="87" applyNumberFormat="1" applyFont="1" applyBorder="1" applyProtection="1">
      <alignment horizontal="center" vertical="center"/>
    </xf>
    <xf numFmtId="165" fontId="23" fillId="0" borderId="34" xfId="88" applyNumberFormat="1" applyFont="1" applyBorder="1" applyProtection="1">
      <alignment horizontal="right" vertical="center" shrinkToFit="1"/>
    </xf>
    <xf numFmtId="0" fontId="23" fillId="0" borderId="34" xfId="90" applyNumberFormat="1" applyFont="1" applyBorder="1" applyProtection="1">
      <alignment horizontal="left" wrapText="1"/>
    </xf>
    <xf numFmtId="4" fontId="23" fillId="0" borderId="34" xfId="91" applyNumberFormat="1" applyFont="1" applyBorder="1" applyProtection="1">
      <alignment horizontal="right" shrinkToFit="1"/>
    </xf>
    <xf numFmtId="0" fontId="23" fillId="0" borderId="34" xfId="93" applyNumberFormat="1" applyFont="1" applyBorder="1" applyProtection="1">
      <alignment horizontal="left" wrapText="1" indent="2"/>
    </xf>
    <xf numFmtId="0" fontId="23" fillId="0" borderId="34" xfId="94" applyNumberFormat="1" applyFont="1" applyBorder="1" applyProtection="1">
      <alignment wrapText="1"/>
    </xf>
    <xf numFmtId="0" fontId="23" fillId="0" borderId="34" xfId="95" applyNumberFormat="1" applyFont="1" applyBorder="1" applyProtection="1"/>
    <xf numFmtId="0" fontId="23" fillId="2" borderId="34" xfId="96" applyNumberFormat="1" applyFont="1" applyBorder="1" applyProtection="1">
      <alignment wrapText="1"/>
    </xf>
    <xf numFmtId="0" fontId="23" fillId="2" borderId="34" xfId="97" applyNumberFormat="1" applyFont="1" applyBorder="1" applyProtection="1">
      <alignment horizontal="left" wrapText="1"/>
    </xf>
    <xf numFmtId="49" fontId="23" fillId="0" borderId="34" xfId="99" applyNumberFormat="1" applyFont="1" applyBorder="1" applyProtection="1">
      <alignment horizontal="center" vertical="center" shrinkToFit="1"/>
    </xf>
    <xf numFmtId="49" fontId="23" fillId="0" borderId="35" xfId="30" applyNumberFormat="1" applyFont="1" applyBorder="1" applyAlignment="1" applyProtection="1">
      <alignment horizontal="center" vertical="center" wrapText="1"/>
    </xf>
    <xf numFmtId="0" fontId="18" fillId="0" borderId="34" xfId="146" applyFont="1" applyBorder="1" applyAlignment="1">
      <alignment horizontal="center" vertical="center"/>
    </xf>
    <xf numFmtId="0" fontId="22" fillId="0" borderId="34" xfId="146" applyFont="1" applyBorder="1" applyAlignment="1">
      <alignment horizontal="center" vertical="center"/>
    </xf>
    <xf numFmtId="0" fontId="21" fillId="0" borderId="1" xfId="1" applyNumberFormat="1" applyFont="1" applyProtection="1"/>
    <xf numFmtId="0" fontId="21" fillId="0" borderId="1" xfId="1" applyNumberFormat="1" applyFont="1" applyAlignment="1" applyProtection="1">
      <alignment horizontal="right" wrapText="1"/>
    </xf>
    <xf numFmtId="0" fontId="21" fillId="0" borderId="1" xfId="1" applyNumberFormat="1" applyFont="1" applyAlignment="1" applyProtection="1">
      <alignment horizontal="center"/>
    </xf>
    <xf numFmtId="0" fontId="21" fillId="0" borderId="1" xfId="16" applyNumberFormat="1" applyFont="1" applyBorder="1" applyProtection="1">
      <alignment horizontal="left"/>
    </xf>
    <xf numFmtId="49" fontId="21" fillId="0" borderId="1" xfId="17" applyNumberFormat="1" applyFont="1" applyBorder="1" applyProtection="1"/>
    <xf numFmtId="49" fontId="21" fillId="0" borderId="1" xfId="23" applyNumberFormat="1" applyFont="1" applyBorder="1" applyProtection="1">
      <alignment horizontal="right"/>
    </xf>
    <xf numFmtId="49" fontId="18" fillId="0" borderId="34" xfId="0" applyNumberFormat="1" applyFont="1" applyFill="1" applyBorder="1" applyAlignment="1" applyProtection="1">
      <alignment horizontal="center" vertical="center" wrapText="1"/>
    </xf>
    <xf numFmtId="49" fontId="21" fillId="0" borderId="34" xfId="30" applyNumberFormat="1" applyFont="1" applyBorder="1" applyAlignment="1" applyProtection="1">
      <alignment horizontal="center" vertical="center" wrapText="1"/>
    </xf>
    <xf numFmtId="49" fontId="21" fillId="0" borderId="35" xfId="30" applyNumberFormat="1" applyFont="1" applyBorder="1" applyAlignment="1" applyProtection="1">
      <alignment horizontal="center" vertical="center" wrapText="1"/>
    </xf>
    <xf numFmtId="0" fontId="21" fillId="0" borderId="34" xfId="33" applyNumberFormat="1" applyFont="1" applyBorder="1" applyProtection="1">
      <alignment horizontal="center" vertical="center"/>
    </xf>
    <xf numFmtId="0" fontId="21" fillId="0" borderId="34" xfId="34" applyNumberFormat="1" applyFont="1" applyBorder="1" applyProtection="1">
      <alignment horizontal="center" vertical="center"/>
    </xf>
    <xf numFmtId="0" fontId="21" fillId="0" borderId="21" xfId="44" applyNumberFormat="1" applyFont="1" applyProtection="1">
      <alignment horizontal="left" wrapText="1" indent="2"/>
    </xf>
    <xf numFmtId="0" fontId="20" fillId="0" borderId="1" xfId="16" applyNumberFormat="1" applyFont="1" applyBorder="1" applyAlignment="1" applyProtection="1">
      <alignment horizontal="center" wrapText="1"/>
    </xf>
    <xf numFmtId="0" fontId="21" fillId="0" borderId="1" xfId="1" applyNumberFormat="1" applyFont="1" applyAlignment="1" applyProtection="1">
      <alignment horizontal="right" wrapText="1"/>
    </xf>
    <xf numFmtId="0" fontId="23" fillId="0" borderId="1" xfId="1" applyNumberFormat="1" applyFont="1" applyAlignment="1" applyProtection="1">
      <alignment horizontal="right" wrapText="1"/>
    </xf>
    <xf numFmtId="0" fontId="23" fillId="0" borderId="1" xfId="1" applyNumberFormat="1" applyFont="1" applyAlignment="1" applyProtection="1">
      <alignment horizontal="right"/>
    </xf>
    <xf numFmtId="0" fontId="23" fillId="0" borderId="34" xfId="29" applyNumberFormat="1" applyFont="1" applyBorder="1" applyAlignment="1" applyProtection="1">
      <alignment horizontal="center" vertical="center" wrapText="1"/>
    </xf>
    <xf numFmtId="0" fontId="23" fillId="0" borderId="34" xfId="29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5" fillId="0" borderId="1" xfId="146" applyFont="1" applyAlignment="1">
      <alignment horizontal="center" wrapText="1"/>
    </xf>
    <xf numFmtId="0" fontId="23" fillId="0" borderId="1" xfId="1" applyNumberFormat="1" applyFont="1" applyAlignment="1" applyProtection="1">
      <alignment horizontal="center" wrapText="1"/>
    </xf>
    <xf numFmtId="0" fontId="26" fillId="0" borderId="1" xfId="73" applyNumberFormat="1" applyFont="1" applyAlignment="1" applyProtection="1">
      <alignment horizontal="center" wrapText="1"/>
    </xf>
    <xf numFmtId="0" fontId="22" fillId="0" borderId="34" xfId="130" applyFont="1" applyBorder="1" applyAlignment="1">
      <alignment horizontal="center" vertical="center" wrapText="1"/>
    </xf>
    <xf numFmtId="0" fontId="25" fillId="0" borderId="1" xfId="130" applyFont="1" applyAlignment="1">
      <alignment horizontal="center" vertical="top" wrapText="1"/>
    </xf>
    <xf numFmtId="4" fontId="22" fillId="0" borderId="34" xfId="130" applyNumberFormat="1" applyFont="1" applyBorder="1" applyAlignment="1">
      <alignment horizontal="center" vertical="center" wrapText="1"/>
    </xf>
    <xf numFmtId="0" fontId="22" fillId="0" borderId="34" xfId="130" applyFont="1" applyBorder="1" applyAlignment="1">
      <alignment vertical="center" wrapText="1"/>
    </xf>
    <xf numFmtId="0" fontId="27" fillId="0" borderId="1" xfId="396"/>
    <xf numFmtId="49" fontId="25" fillId="0" borderId="34" xfId="396" applyNumberFormat="1" applyFont="1" applyBorder="1" applyAlignment="1" applyProtection="1">
      <alignment horizontal="center" vertical="center"/>
    </xf>
    <xf numFmtId="49" fontId="22" fillId="0" borderId="34" xfId="396" applyNumberFormat="1" applyFont="1" applyBorder="1" applyAlignment="1" applyProtection="1">
      <alignment horizontal="center" vertical="center"/>
    </xf>
    <xf numFmtId="0" fontId="22" fillId="0" borderId="34" xfId="0" applyFont="1" applyBorder="1" applyAlignment="1" applyProtection="1">
      <alignment horizontal="center"/>
      <protection locked="0"/>
    </xf>
    <xf numFmtId="4" fontId="26" fillId="0" borderId="34" xfId="39" applyNumberFormat="1" applyFont="1" applyBorder="1" applyProtection="1">
      <alignment horizontal="right" shrinkToFit="1"/>
    </xf>
    <xf numFmtId="49" fontId="25" fillId="0" borderId="34" xfId="396" applyNumberFormat="1" applyFont="1" applyBorder="1" applyAlignment="1" applyProtection="1">
      <alignment horizontal="left" vertical="center" wrapText="1"/>
    </xf>
    <xf numFmtId="49" fontId="23" fillId="0" borderId="34" xfId="61" applyNumberFormat="1" applyFont="1" applyBorder="1" applyAlignment="1" applyProtection="1">
      <alignment horizontal="center" wrapText="1"/>
    </xf>
    <xf numFmtId="0" fontId="23" fillId="4" borderId="34" xfId="59" applyNumberFormat="1" applyFont="1" applyFill="1" applyBorder="1" applyProtection="1">
      <alignment horizontal="left" wrapText="1"/>
    </xf>
    <xf numFmtId="49" fontId="23" fillId="4" borderId="34" xfId="61" applyNumberFormat="1" applyFont="1" applyFill="1" applyBorder="1" applyProtection="1">
      <alignment horizontal="center" wrapText="1"/>
    </xf>
    <xf numFmtId="4" fontId="23" fillId="4" borderId="34" xfId="62" applyNumberFormat="1" applyFont="1" applyFill="1" applyBorder="1" applyProtection="1">
      <alignment horizontal="right" wrapText="1"/>
    </xf>
    <xf numFmtId="4" fontId="22" fillId="4" borderId="34" xfId="146" applyNumberFormat="1" applyFont="1" applyFill="1" applyBorder="1" applyAlignment="1">
      <alignment horizontal="center"/>
    </xf>
    <xf numFmtId="49" fontId="19" fillId="0" borderId="34" xfId="396" applyNumberFormat="1" applyFont="1" applyBorder="1" applyAlignment="1" applyProtection="1">
      <alignment horizontal="center" vertical="center" wrapText="1"/>
    </xf>
    <xf numFmtId="0" fontId="20" fillId="0" borderId="35" xfId="29" applyNumberFormat="1" applyFont="1" applyBorder="1" applyAlignment="1" applyProtection="1">
      <alignment horizontal="center" vertical="center" wrapText="1"/>
    </xf>
    <xf numFmtId="49" fontId="20" fillId="0" borderId="34" xfId="30" applyNumberFormat="1" applyFont="1" applyBorder="1" applyAlignment="1" applyProtection="1">
      <alignment horizontal="center" vertical="center" wrapText="1"/>
    </xf>
    <xf numFmtId="49" fontId="19" fillId="0" borderId="34" xfId="396" applyNumberFormat="1" applyFont="1" applyBorder="1" applyAlignment="1" applyProtection="1">
      <alignment horizontal="center" vertical="center" wrapText="1"/>
    </xf>
    <xf numFmtId="0" fontId="20" fillId="0" borderId="36" xfId="29" applyNumberFormat="1" applyFont="1" applyBorder="1" applyAlignment="1" applyProtection="1">
      <alignment horizontal="center" vertical="center" wrapText="1"/>
    </xf>
    <xf numFmtId="49" fontId="19" fillId="0" borderId="34" xfId="396" applyNumberFormat="1" applyFont="1" applyBorder="1" applyAlignment="1" applyProtection="1">
      <alignment horizontal="center" vertical="center"/>
    </xf>
    <xf numFmtId="0" fontId="20" fillId="0" borderId="34" xfId="29" applyFont="1" applyBorder="1" applyAlignment="1">
      <alignment horizontal="center" vertical="center" wrapText="1"/>
    </xf>
    <xf numFmtId="49" fontId="20" fillId="0" borderId="34" xfId="30" applyFont="1" applyBorder="1" applyAlignment="1">
      <alignment horizontal="center" vertical="center" wrapText="1"/>
    </xf>
  </cellXfs>
  <cellStyles count="398">
    <cellStyle name="br" xfId="124"/>
    <cellStyle name="col" xfId="123"/>
    <cellStyle name="st123" xfId="147"/>
    <cellStyle name="st128" xfId="120"/>
    <cellStyle name="st140" xfId="148"/>
    <cellStyle name="style0" xfId="125"/>
    <cellStyle name="style0 10" xfId="149"/>
    <cellStyle name="style0 2" xfId="133"/>
    <cellStyle name="style0 3" xfId="150"/>
    <cellStyle name="style0 4" xfId="151"/>
    <cellStyle name="style0 5" xfId="152"/>
    <cellStyle name="style0 6" xfId="153"/>
    <cellStyle name="style0 7" xfId="154"/>
    <cellStyle name="style0 8" xfId="155"/>
    <cellStyle name="style0 9" xfId="156"/>
    <cellStyle name="td" xfId="126"/>
    <cellStyle name="td 10" xfId="157"/>
    <cellStyle name="td 2" xfId="134"/>
    <cellStyle name="td 3" xfId="158"/>
    <cellStyle name="td 4" xfId="159"/>
    <cellStyle name="td 5" xfId="160"/>
    <cellStyle name="td 6" xfId="161"/>
    <cellStyle name="td 7" xfId="162"/>
    <cellStyle name="td 8" xfId="163"/>
    <cellStyle name="td 9" xfId="164"/>
    <cellStyle name="tr" xfId="122"/>
    <cellStyle name="xl100" xfId="74"/>
    <cellStyle name="xl100 2" xfId="165"/>
    <cellStyle name="xl101" xfId="78"/>
    <cellStyle name="xl101 2" xfId="166"/>
    <cellStyle name="xl102" xfId="83"/>
    <cellStyle name="xl102 2" xfId="167"/>
    <cellStyle name="xl103" xfId="86"/>
    <cellStyle name="xl103 2" xfId="168"/>
    <cellStyle name="xl104" xfId="75"/>
    <cellStyle name="xl104 2" xfId="169"/>
    <cellStyle name="xl105" xfId="79"/>
    <cellStyle name="xl105 2" xfId="170"/>
    <cellStyle name="xl106" xfId="84"/>
    <cellStyle name="xl106 2" xfId="171"/>
    <cellStyle name="xl107" xfId="87"/>
    <cellStyle name="xl107 2" xfId="172"/>
    <cellStyle name="xl108" xfId="80"/>
    <cellStyle name="xl108 2" xfId="173"/>
    <cellStyle name="xl109" xfId="88"/>
    <cellStyle name="xl109 2" xfId="174"/>
    <cellStyle name="xl110" xfId="91"/>
    <cellStyle name="xl110 2" xfId="175"/>
    <cellStyle name="xl111" xfId="76"/>
    <cellStyle name="xl111 2" xfId="176"/>
    <cellStyle name="xl112" xfId="81"/>
    <cellStyle name="xl112 2" xfId="177"/>
    <cellStyle name="xl113" xfId="82"/>
    <cellStyle name="xl113 2" xfId="178"/>
    <cellStyle name="xl114" xfId="89"/>
    <cellStyle name="xl114 2" xfId="179"/>
    <cellStyle name="xl115" xfId="92"/>
    <cellStyle name="xl115 2" xfId="180"/>
    <cellStyle name="xl116" xfId="94"/>
    <cellStyle name="xl116 2" xfId="132"/>
    <cellStyle name="xl116 3" xfId="181"/>
    <cellStyle name="xl116 4" xfId="182"/>
    <cellStyle name="xl116 5" xfId="183"/>
    <cellStyle name="xl116 6" xfId="184"/>
    <cellStyle name="xl116 7" xfId="185"/>
    <cellStyle name="xl116 8" xfId="186"/>
    <cellStyle name="xl116 9" xfId="187"/>
    <cellStyle name="xl117" xfId="95"/>
    <cellStyle name="xl117 10" xfId="188"/>
    <cellStyle name="xl117 11" xfId="189"/>
    <cellStyle name="xl117 2" xfId="135"/>
    <cellStyle name="xl117 3" xfId="190"/>
    <cellStyle name="xl117 4" xfId="191"/>
    <cellStyle name="xl117 5" xfId="192"/>
    <cellStyle name="xl117 6" xfId="193"/>
    <cellStyle name="xl117 7" xfId="194"/>
    <cellStyle name="xl117 8" xfId="195"/>
    <cellStyle name="xl117 9" xfId="196"/>
    <cellStyle name="xl118" xfId="96"/>
    <cellStyle name="xl118 10" xfId="197"/>
    <cellStyle name="xl118 11" xfId="198"/>
    <cellStyle name="xl118 2" xfId="131"/>
    <cellStyle name="xl118 3" xfId="199"/>
    <cellStyle name="xl118 4" xfId="200"/>
    <cellStyle name="xl118 5" xfId="201"/>
    <cellStyle name="xl118 6" xfId="202"/>
    <cellStyle name="xl118 7" xfId="203"/>
    <cellStyle name="xl118 8" xfId="204"/>
    <cellStyle name="xl118 9" xfId="205"/>
    <cellStyle name="xl119" xfId="97"/>
    <cellStyle name="xl119 2" xfId="206"/>
    <cellStyle name="xl120" xfId="98"/>
    <cellStyle name="xl120 2" xfId="207"/>
    <cellStyle name="xl121" xfId="99"/>
    <cellStyle name="xl121 2" xfId="208"/>
    <cellStyle name="xl122" xfId="100"/>
    <cellStyle name="xl122 2" xfId="209"/>
    <cellStyle name="xl123" xfId="105"/>
    <cellStyle name="xl124" xfId="110"/>
    <cellStyle name="xl124 2" xfId="210"/>
    <cellStyle name="xl125" xfId="114"/>
    <cellStyle name="xl125 2" xfId="211"/>
    <cellStyle name="xl125 3" xfId="212"/>
    <cellStyle name="xl126" xfId="117"/>
    <cellStyle name="xl126 2" xfId="136"/>
    <cellStyle name="xl126 3" xfId="213"/>
    <cellStyle name="xl126 4" xfId="214"/>
    <cellStyle name="xl126 5" xfId="215"/>
    <cellStyle name="xl126 6" xfId="216"/>
    <cellStyle name="xl126 7" xfId="217"/>
    <cellStyle name="xl126 8" xfId="218"/>
    <cellStyle name="xl126 9" xfId="219"/>
    <cellStyle name="xl127" xfId="119"/>
    <cellStyle name="xl127 2" xfId="220"/>
    <cellStyle name="xl127 3" xfId="221"/>
    <cellStyle name="xl128" xfId="121"/>
    <cellStyle name="xl128 2" xfId="222"/>
    <cellStyle name="xl128 3" xfId="223"/>
    <cellStyle name="xl129" xfId="101"/>
    <cellStyle name="xl129 2" xfId="224"/>
    <cellStyle name="xl129 3" xfId="225"/>
    <cellStyle name="xl130" xfId="106"/>
    <cellStyle name="xl130 2" xfId="226"/>
    <cellStyle name="xl130 3" xfId="227"/>
    <cellStyle name="xl131" xfId="108"/>
    <cellStyle name="xl131 2" xfId="228"/>
    <cellStyle name="xl131 3" xfId="229"/>
    <cellStyle name="xl132" xfId="111"/>
    <cellStyle name="xl132 2" xfId="230"/>
    <cellStyle name="xl132 3" xfId="231"/>
    <cellStyle name="xl133" xfId="112"/>
    <cellStyle name="xl133 2" xfId="232"/>
    <cellStyle name="xl133 3" xfId="233"/>
    <cellStyle name="xl134" xfId="115"/>
    <cellStyle name="xl134 2" xfId="234"/>
    <cellStyle name="xl134 3" xfId="235"/>
    <cellStyle name="xl135" xfId="109"/>
    <cellStyle name="xl135 2" xfId="236"/>
    <cellStyle name="xl135 3" xfId="237"/>
    <cellStyle name="xl136" xfId="118"/>
    <cellStyle name="xl136 2" xfId="137"/>
    <cellStyle name="xl136 3" xfId="238"/>
    <cellStyle name="xl136 4" xfId="239"/>
    <cellStyle name="xl136 5" xfId="240"/>
    <cellStyle name="xl136 6" xfId="241"/>
    <cellStyle name="xl136 7" xfId="242"/>
    <cellStyle name="xl136 8" xfId="243"/>
    <cellStyle name="xl136 9" xfId="244"/>
    <cellStyle name="xl137" xfId="102"/>
    <cellStyle name="xl137 2" xfId="245"/>
    <cellStyle name="xl137 3" xfId="246"/>
    <cellStyle name="xl138" xfId="113"/>
    <cellStyle name="xl138 2" xfId="247"/>
    <cellStyle name="xl138 3" xfId="248"/>
    <cellStyle name="xl139" xfId="103"/>
    <cellStyle name="xl139 2" xfId="249"/>
    <cellStyle name="xl140" xfId="107"/>
    <cellStyle name="xl140 2" xfId="250"/>
    <cellStyle name="xl141" xfId="104"/>
    <cellStyle name="xl141 2" xfId="251"/>
    <cellStyle name="xl142" xfId="116"/>
    <cellStyle name="xl142 2" xfId="252"/>
    <cellStyle name="xl143" xfId="129"/>
    <cellStyle name="xl143 2" xfId="253"/>
    <cellStyle name="xl144" xfId="254"/>
    <cellStyle name="xl145" xfId="255"/>
    <cellStyle name="xl146" xfId="256"/>
    <cellStyle name="xl147" xfId="257"/>
    <cellStyle name="xl148" xfId="258"/>
    <cellStyle name="xl149" xfId="259"/>
    <cellStyle name="xl150" xfId="260"/>
    <cellStyle name="xl151" xfId="261"/>
    <cellStyle name="xl152" xfId="262"/>
    <cellStyle name="xl153" xfId="263"/>
    <cellStyle name="xl154" xfId="264"/>
    <cellStyle name="xl155" xfId="265"/>
    <cellStyle name="xl21" xfId="127"/>
    <cellStyle name="xl21 10" xfId="266"/>
    <cellStyle name="xl21 2" xfId="138"/>
    <cellStyle name="xl21 3" xfId="267"/>
    <cellStyle name="xl21 4" xfId="268"/>
    <cellStyle name="xl21 5" xfId="269"/>
    <cellStyle name="xl21 6" xfId="270"/>
    <cellStyle name="xl21 7" xfId="271"/>
    <cellStyle name="xl21 8" xfId="272"/>
    <cellStyle name="xl21 9" xfId="273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10" xfId="274"/>
    <cellStyle name="xl31 2" xfId="139"/>
    <cellStyle name="xl31 3" xfId="275"/>
    <cellStyle name="xl31 4" xfId="276"/>
    <cellStyle name="xl31 5" xfId="277"/>
    <cellStyle name="xl31 6" xfId="278"/>
    <cellStyle name="xl31 7" xfId="279"/>
    <cellStyle name="xl31 8" xfId="280"/>
    <cellStyle name="xl31 9" xfId="281"/>
    <cellStyle name="xl32" xfId="128"/>
    <cellStyle name="xl32 10" xfId="282"/>
    <cellStyle name="xl32 2" xfId="140"/>
    <cellStyle name="xl32 3" xfId="283"/>
    <cellStyle name="xl32 4" xfId="284"/>
    <cellStyle name="xl32 5" xfId="285"/>
    <cellStyle name="xl32 6" xfId="286"/>
    <cellStyle name="xl32 7" xfId="287"/>
    <cellStyle name="xl32 8" xfId="288"/>
    <cellStyle name="xl32 9" xfId="289"/>
    <cellStyle name="xl33" xfId="24"/>
    <cellStyle name="xl34" xfId="34"/>
    <cellStyle name="xl35" xfId="37"/>
    <cellStyle name="xl36" xfId="41"/>
    <cellStyle name="xl37" xfId="45"/>
    <cellStyle name="xl38" xfId="6"/>
    <cellStyle name="xl38 2" xfId="290"/>
    <cellStyle name="xl38 3" xfId="291"/>
    <cellStyle name="xl38 4" xfId="292"/>
    <cellStyle name="xl39" xfId="38"/>
    <cellStyle name="xl39 2" xfId="293"/>
    <cellStyle name="xl40" xfId="42"/>
    <cellStyle name="xl40 2" xfId="294"/>
    <cellStyle name="xl41" xfId="46"/>
    <cellStyle name="xl41 2" xfId="295"/>
    <cellStyle name="xl42" xfId="17"/>
    <cellStyle name="xl42 2" xfId="296"/>
    <cellStyle name="xl43" xfId="20"/>
    <cellStyle name="xl43 2" xfId="297"/>
    <cellStyle name="xl44" xfId="22"/>
    <cellStyle name="xl44 2" xfId="298"/>
    <cellStyle name="xl45" xfId="25"/>
    <cellStyle name="xl45 2" xfId="299"/>
    <cellStyle name="xl46" xfId="30"/>
    <cellStyle name="xl46 2" xfId="300"/>
    <cellStyle name="xl47" xfId="35"/>
    <cellStyle name="xl47 2" xfId="301"/>
    <cellStyle name="xl48" xfId="39"/>
    <cellStyle name="xl48 2" xfId="302"/>
    <cellStyle name="xl49" xfId="43"/>
    <cellStyle name="xl49 2" xfId="303"/>
    <cellStyle name="xl50" xfId="47"/>
    <cellStyle name="xl50 2" xfId="304"/>
    <cellStyle name="xl51" xfId="2"/>
    <cellStyle name="xl51 2" xfId="305"/>
    <cellStyle name="xl52" xfId="7"/>
    <cellStyle name="xl52 2" xfId="306"/>
    <cellStyle name="xl53" xfId="11"/>
    <cellStyle name="xl53 2" xfId="307"/>
    <cellStyle name="xl54" xfId="18"/>
    <cellStyle name="xl54 2" xfId="308"/>
    <cellStyle name="xl55" xfId="23"/>
    <cellStyle name="xl55 2" xfId="309"/>
    <cellStyle name="xl56" xfId="26"/>
    <cellStyle name="xl56 2" xfId="310"/>
    <cellStyle name="xl57" xfId="3"/>
    <cellStyle name="xl57 2" xfId="311"/>
    <cellStyle name="xl58" xfId="8"/>
    <cellStyle name="xl58 2" xfId="312"/>
    <cellStyle name="xl59" xfId="12"/>
    <cellStyle name="xl59 2" xfId="313"/>
    <cellStyle name="xl60" xfId="15"/>
    <cellStyle name="xl60 2" xfId="314"/>
    <cellStyle name="xl61" xfId="19"/>
    <cellStyle name="xl61 2" xfId="315"/>
    <cellStyle name="xl62" xfId="21"/>
    <cellStyle name="xl62 2" xfId="316"/>
    <cellStyle name="xl63" xfId="27"/>
    <cellStyle name="xl63 2" xfId="317"/>
    <cellStyle name="xl64" xfId="28"/>
    <cellStyle name="xl64 2" xfId="318"/>
    <cellStyle name="xl65" xfId="4"/>
    <cellStyle name="xl65 2" xfId="141"/>
    <cellStyle name="xl65 3" xfId="319"/>
    <cellStyle name="xl65 4" xfId="320"/>
    <cellStyle name="xl65 5" xfId="321"/>
    <cellStyle name="xl65 6" xfId="322"/>
    <cellStyle name="xl65 7" xfId="323"/>
    <cellStyle name="xl65 8" xfId="324"/>
    <cellStyle name="xl65 9" xfId="325"/>
    <cellStyle name="xl66" xfId="9"/>
    <cellStyle name="xl66 10" xfId="326"/>
    <cellStyle name="xl66 11" xfId="327"/>
    <cellStyle name="xl66 2" xfId="142"/>
    <cellStyle name="xl66 3" xfId="328"/>
    <cellStyle name="xl66 4" xfId="329"/>
    <cellStyle name="xl66 5" xfId="330"/>
    <cellStyle name="xl66 6" xfId="331"/>
    <cellStyle name="xl66 7" xfId="332"/>
    <cellStyle name="xl66 8" xfId="333"/>
    <cellStyle name="xl66 9" xfId="334"/>
    <cellStyle name="xl67" xfId="13"/>
    <cellStyle name="xl67 10" xfId="335"/>
    <cellStyle name="xl67 11" xfId="336"/>
    <cellStyle name="xl67 2" xfId="143"/>
    <cellStyle name="xl67 3" xfId="337"/>
    <cellStyle name="xl67 4" xfId="338"/>
    <cellStyle name="xl67 5" xfId="339"/>
    <cellStyle name="xl67 6" xfId="340"/>
    <cellStyle name="xl67 7" xfId="341"/>
    <cellStyle name="xl67 8" xfId="342"/>
    <cellStyle name="xl67 9" xfId="343"/>
    <cellStyle name="xl68" xfId="31"/>
    <cellStyle name="xl68 2" xfId="344"/>
    <cellStyle name="xl68 3" xfId="345"/>
    <cellStyle name="xl68 4" xfId="346"/>
    <cellStyle name="xl69" xfId="32"/>
    <cellStyle name="xl69 2" xfId="347"/>
    <cellStyle name="xl70" xfId="59"/>
    <cellStyle name="xl70 2" xfId="348"/>
    <cellStyle name="xl71" xfId="65"/>
    <cellStyle name="xl71 2" xfId="349"/>
    <cellStyle name="xl72" xfId="71"/>
    <cellStyle name="xl72 2" xfId="144"/>
    <cellStyle name="xl72 3" xfId="350"/>
    <cellStyle name="xl72 4" xfId="351"/>
    <cellStyle name="xl72 5" xfId="352"/>
    <cellStyle name="xl72 6" xfId="353"/>
    <cellStyle name="xl72 7" xfId="354"/>
    <cellStyle name="xl72 8" xfId="355"/>
    <cellStyle name="xl72 9" xfId="356"/>
    <cellStyle name="xl73" xfId="53"/>
    <cellStyle name="xl73 2" xfId="357"/>
    <cellStyle name="xl73 3" xfId="358"/>
    <cellStyle name="xl73 4" xfId="359"/>
    <cellStyle name="xl74" xfId="56"/>
    <cellStyle name="xl74 2" xfId="360"/>
    <cellStyle name="xl75" xfId="60"/>
    <cellStyle name="xl75 2" xfId="361"/>
    <cellStyle name="xl76" xfId="66"/>
    <cellStyle name="xl76 2" xfId="362"/>
    <cellStyle name="xl77" xfId="72"/>
    <cellStyle name="xl77 2" xfId="145"/>
    <cellStyle name="xl77 3" xfId="363"/>
    <cellStyle name="xl77 4" xfId="364"/>
    <cellStyle name="xl77 5" xfId="365"/>
    <cellStyle name="xl77 6" xfId="366"/>
    <cellStyle name="xl77 7" xfId="367"/>
    <cellStyle name="xl77 8" xfId="368"/>
    <cellStyle name="xl77 9" xfId="369"/>
    <cellStyle name="xl78" xfId="50"/>
    <cellStyle name="xl78 2" xfId="370"/>
    <cellStyle name="xl78 3" xfId="371"/>
    <cellStyle name="xl78 4" xfId="372"/>
    <cellStyle name="xl79" xfId="61"/>
    <cellStyle name="xl79 2" xfId="373"/>
    <cellStyle name="xl80" xfId="67"/>
    <cellStyle name="xl80 2" xfId="374"/>
    <cellStyle name="xl81" xfId="51"/>
    <cellStyle name="xl81 2" xfId="375"/>
    <cellStyle name="xl82" xfId="57"/>
    <cellStyle name="xl82 2" xfId="376"/>
    <cellStyle name="xl83" xfId="62"/>
    <cellStyle name="xl83 2" xfId="377"/>
    <cellStyle name="xl84" xfId="68"/>
    <cellStyle name="xl84 2" xfId="378"/>
    <cellStyle name="xl85" xfId="48"/>
    <cellStyle name="xl85 2" xfId="379"/>
    <cellStyle name="xl86" xfId="54"/>
    <cellStyle name="xl86 2" xfId="380"/>
    <cellStyle name="xl87" xfId="58"/>
    <cellStyle name="xl87 2" xfId="381"/>
    <cellStyle name="xl88" xfId="63"/>
    <cellStyle name="xl88 2" xfId="382"/>
    <cellStyle name="xl89" xfId="69"/>
    <cellStyle name="xl89 2" xfId="383"/>
    <cellStyle name="xl90" xfId="49"/>
    <cellStyle name="xl90 2" xfId="384"/>
    <cellStyle name="xl91" xfId="52"/>
    <cellStyle name="xl91 2" xfId="385"/>
    <cellStyle name="xl92" xfId="55"/>
    <cellStyle name="xl92 2" xfId="386"/>
    <cellStyle name="xl93" xfId="64"/>
    <cellStyle name="xl93 2" xfId="387"/>
    <cellStyle name="xl94" xfId="70"/>
    <cellStyle name="xl94 2" xfId="388"/>
    <cellStyle name="xl95" xfId="73"/>
    <cellStyle name="xl95 2" xfId="389"/>
    <cellStyle name="xl96" xfId="77"/>
    <cellStyle name="xl96 2" xfId="390"/>
    <cellStyle name="xl97" xfId="85"/>
    <cellStyle name="xl97 2" xfId="391"/>
    <cellStyle name="xl98" xfId="90"/>
    <cellStyle name="xl98 2" xfId="392"/>
    <cellStyle name="xl99" xfId="93"/>
    <cellStyle name="xl99 2" xfId="393"/>
    <cellStyle name="Обычный" xfId="0" builtinId="0"/>
    <cellStyle name="Обычный 2" xfId="130"/>
    <cellStyle name="Обычный 3" xfId="146"/>
    <cellStyle name="Обычный 4" xfId="394"/>
    <cellStyle name="Обычный 4 2" xfId="397"/>
    <cellStyle name="Обычный 5" xfId="395"/>
    <cellStyle name="Обычный 6" xfId="3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abSelected="1" zoomScale="130" zoomScaleNormal="130" zoomScaleSheetLayoutView="100" workbookViewId="0">
      <selection activeCell="A12" sqref="A12"/>
    </sheetView>
  </sheetViews>
  <sheetFormatPr defaultRowHeight="12.75" x14ac:dyDescent="0.2"/>
  <cols>
    <col min="1" max="1" width="70.7109375" style="44" customWidth="1"/>
    <col min="2" max="2" width="26.7109375" style="44" customWidth="1"/>
    <col min="3" max="3" width="16.42578125" style="44" customWidth="1"/>
    <col min="4" max="4" width="16.7109375" style="44" customWidth="1"/>
    <col min="5" max="5" width="17.28515625" style="44" customWidth="1"/>
    <col min="6" max="16384" width="9.140625" style="44"/>
  </cols>
  <sheetData>
    <row r="1" spans="1:5" x14ac:dyDescent="0.2">
      <c r="A1" s="89"/>
      <c r="B1" s="89"/>
      <c r="D1" s="90" t="s">
        <v>305</v>
      </c>
    </row>
    <row r="2" spans="1:5" ht="32.25" customHeight="1" x14ac:dyDescent="0.2">
      <c r="B2" s="102" t="s">
        <v>303</v>
      </c>
      <c r="C2" s="102"/>
      <c r="D2" s="102"/>
      <c r="E2" s="102"/>
    </row>
    <row r="3" spans="1:5" ht="12" customHeight="1" x14ac:dyDescent="0.2">
      <c r="A3" s="91"/>
      <c r="B3" s="91"/>
      <c r="C3" s="91"/>
      <c r="D3" s="91"/>
    </row>
    <row r="4" spans="1:5" ht="33.75" customHeight="1" x14ac:dyDescent="0.2">
      <c r="A4" s="101" t="s">
        <v>304</v>
      </c>
      <c r="B4" s="101"/>
      <c r="C4" s="101"/>
      <c r="D4" s="101"/>
      <c r="E4" s="101"/>
    </row>
    <row r="5" spans="1:5" ht="7.5" customHeight="1" x14ac:dyDescent="0.2">
      <c r="A5" s="92"/>
      <c r="B5" s="92"/>
      <c r="C5" s="93"/>
      <c r="D5" s="94"/>
    </row>
    <row r="6" spans="1:5" ht="46.5" customHeight="1" x14ac:dyDescent="0.2">
      <c r="A6" s="95" t="s">
        <v>329</v>
      </c>
      <c r="B6" s="95" t="s">
        <v>325</v>
      </c>
      <c r="C6" s="96" t="s">
        <v>1</v>
      </c>
      <c r="D6" s="97" t="s">
        <v>379</v>
      </c>
      <c r="E6" s="87" t="s">
        <v>370</v>
      </c>
    </row>
    <row r="7" spans="1:5" ht="27.75" customHeight="1" x14ac:dyDescent="0.2">
      <c r="A7" s="98">
        <v>1</v>
      </c>
      <c r="B7" s="99">
        <v>2</v>
      </c>
      <c r="C7" s="47" t="s">
        <v>302</v>
      </c>
      <c r="D7" s="47" t="s">
        <v>2</v>
      </c>
      <c r="E7" s="47" t="s">
        <v>378</v>
      </c>
    </row>
    <row r="8" spans="1:5" ht="14.25" customHeight="1" x14ac:dyDescent="0.2">
      <c r="A8" s="45" t="s">
        <v>3</v>
      </c>
      <c r="B8" s="9" t="s">
        <v>4</v>
      </c>
      <c r="C8" s="10">
        <v>320645050.20999998</v>
      </c>
      <c r="D8" s="10">
        <v>252495417.97999999</v>
      </c>
      <c r="E8" s="67">
        <f t="shared" ref="E8:E66" si="0">(D8*100)/C8</f>
        <v>78.746083189069424</v>
      </c>
    </row>
    <row r="9" spans="1:5" ht="17.25" customHeight="1" x14ac:dyDescent="0.2">
      <c r="A9" s="1" t="s">
        <v>326</v>
      </c>
      <c r="B9" s="2"/>
      <c r="C9" s="6">
        <v>94946367.379999995</v>
      </c>
      <c r="D9" s="6">
        <v>108559596.23</v>
      </c>
      <c r="E9" s="67">
        <f t="shared" si="0"/>
        <v>114.33780904488566</v>
      </c>
    </row>
    <row r="10" spans="1:5" ht="148.5" customHeight="1" x14ac:dyDescent="0.2">
      <c r="A10" s="11" t="s">
        <v>327</v>
      </c>
      <c r="B10" s="2" t="s">
        <v>7</v>
      </c>
      <c r="C10" s="6">
        <v>2674160</v>
      </c>
      <c r="D10" s="6">
        <v>3035285.14</v>
      </c>
      <c r="E10" s="67">
        <f t="shared" si="0"/>
        <v>113.50424581924791</v>
      </c>
    </row>
    <row r="11" spans="1:5" ht="71.25" customHeight="1" x14ac:dyDescent="0.2">
      <c r="A11" s="11" t="s">
        <v>8</v>
      </c>
      <c r="B11" s="2" t="s">
        <v>9</v>
      </c>
      <c r="C11" s="6">
        <v>9795.24</v>
      </c>
      <c r="D11" s="6">
        <v>9795.24</v>
      </c>
      <c r="E11" s="67">
        <f t="shared" si="0"/>
        <v>100</v>
      </c>
    </row>
    <row r="12" spans="1:5" ht="100.5" customHeight="1" x14ac:dyDescent="0.2">
      <c r="A12" s="11" t="s">
        <v>10</v>
      </c>
      <c r="B12" s="2" t="s">
        <v>11</v>
      </c>
      <c r="C12" s="6">
        <v>73570</v>
      </c>
      <c r="D12" s="6">
        <v>73548.94</v>
      </c>
      <c r="E12" s="67">
        <f t="shared" si="0"/>
        <v>99.97137420144081</v>
      </c>
    </row>
    <row r="13" spans="1:5" ht="94.5" customHeight="1" x14ac:dyDescent="0.2">
      <c r="A13" s="11" t="s">
        <v>12</v>
      </c>
      <c r="B13" s="2" t="s">
        <v>13</v>
      </c>
      <c r="C13" s="6">
        <v>13.96</v>
      </c>
      <c r="D13" s="6">
        <v>13.96</v>
      </c>
      <c r="E13" s="67">
        <f t="shared" si="0"/>
        <v>100</v>
      </c>
    </row>
    <row r="14" spans="1:5" ht="107.25" customHeight="1" x14ac:dyDescent="0.2">
      <c r="A14" s="11" t="s">
        <v>14</v>
      </c>
      <c r="B14" s="2" t="s">
        <v>15</v>
      </c>
      <c r="C14" s="6">
        <v>7800</v>
      </c>
      <c r="D14" s="6">
        <v>7800</v>
      </c>
      <c r="E14" s="67">
        <f t="shared" si="0"/>
        <v>100</v>
      </c>
    </row>
    <row r="15" spans="1:5" ht="61.5" customHeight="1" x14ac:dyDescent="0.2">
      <c r="A15" s="11" t="s">
        <v>16</v>
      </c>
      <c r="B15" s="2" t="s">
        <v>17</v>
      </c>
      <c r="C15" s="6">
        <v>54000</v>
      </c>
      <c r="D15" s="6">
        <v>54000</v>
      </c>
      <c r="E15" s="67">
        <f t="shared" si="0"/>
        <v>100</v>
      </c>
    </row>
    <row r="16" spans="1:5" ht="120.75" customHeight="1" x14ac:dyDescent="0.2">
      <c r="A16" s="11" t="s">
        <v>18</v>
      </c>
      <c r="B16" s="2" t="s">
        <v>19</v>
      </c>
      <c r="C16" s="6">
        <v>120000</v>
      </c>
      <c r="D16" s="6">
        <v>120000</v>
      </c>
      <c r="E16" s="67">
        <f t="shared" si="0"/>
        <v>100</v>
      </c>
    </row>
    <row r="17" spans="1:5" ht="111" customHeight="1" x14ac:dyDescent="0.2">
      <c r="A17" s="11" t="s">
        <v>20</v>
      </c>
      <c r="B17" s="2" t="s">
        <v>21</v>
      </c>
      <c r="C17" s="6">
        <v>51038.96</v>
      </c>
      <c r="D17" s="6">
        <v>51038.96</v>
      </c>
      <c r="E17" s="67">
        <f t="shared" si="0"/>
        <v>100</v>
      </c>
    </row>
    <row r="18" spans="1:5" ht="60" customHeight="1" x14ac:dyDescent="0.2">
      <c r="A18" s="11" t="s">
        <v>22</v>
      </c>
      <c r="B18" s="2" t="s">
        <v>23</v>
      </c>
      <c r="C18" s="6">
        <v>333610</v>
      </c>
      <c r="D18" s="6">
        <v>340782.2</v>
      </c>
      <c r="E18" s="67">
        <f t="shared" si="0"/>
        <v>102.1498756032493</v>
      </c>
    </row>
    <row r="19" spans="1:5" ht="51" x14ac:dyDescent="0.2">
      <c r="A19" s="11" t="s">
        <v>24</v>
      </c>
      <c r="B19" s="2" t="s">
        <v>25</v>
      </c>
      <c r="C19" s="6">
        <v>1971.39</v>
      </c>
      <c r="D19" s="6">
        <v>2543.6</v>
      </c>
      <c r="E19" s="67">
        <f t="shared" si="0"/>
        <v>129.02571282191752</v>
      </c>
    </row>
    <row r="20" spans="1:5" ht="76.5" x14ac:dyDescent="0.2">
      <c r="A20" s="11" t="s">
        <v>26</v>
      </c>
      <c r="B20" s="2" t="s">
        <v>27</v>
      </c>
      <c r="C20" s="6">
        <v>287280</v>
      </c>
      <c r="D20" s="6">
        <v>305725.59999999998</v>
      </c>
      <c r="E20" s="67">
        <f t="shared" si="0"/>
        <v>106.42077415761625</v>
      </c>
    </row>
    <row r="21" spans="1:5" ht="88.5" customHeight="1" x14ac:dyDescent="0.2">
      <c r="A21" s="11" t="s">
        <v>28</v>
      </c>
      <c r="B21" s="2" t="s">
        <v>29</v>
      </c>
      <c r="C21" s="6">
        <v>1412040</v>
      </c>
      <c r="D21" s="6">
        <v>1556135.14</v>
      </c>
      <c r="E21" s="67">
        <f t="shared" si="0"/>
        <v>110.20474915724768</v>
      </c>
    </row>
    <row r="22" spans="1:5" ht="81.75" customHeight="1" x14ac:dyDescent="0.2">
      <c r="A22" s="11" t="s">
        <v>30</v>
      </c>
      <c r="B22" s="2" t="s">
        <v>31</v>
      </c>
      <c r="C22" s="6">
        <v>14470</v>
      </c>
      <c r="D22" s="6">
        <v>13000</v>
      </c>
      <c r="E22" s="67">
        <f t="shared" si="0"/>
        <v>89.841050449205255</v>
      </c>
    </row>
    <row r="23" spans="1:5" ht="68.25" customHeight="1" x14ac:dyDescent="0.2">
      <c r="A23" s="11" t="s">
        <v>32</v>
      </c>
      <c r="B23" s="2" t="s">
        <v>33</v>
      </c>
      <c r="C23" s="6">
        <v>87000</v>
      </c>
      <c r="D23" s="6">
        <v>87000</v>
      </c>
      <c r="E23" s="67">
        <f t="shared" si="0"/>
        <v>100</v>
      </c>
    </row>
    <row r="24" spans="1:5" ht="61.5" customHeight="1" x14ac:dyDescent="0.2">
      <c r="A24" s="11" t="s">
        <v>34</v>
      </c>
      <c r="B24" s="2" t="s">
        <v>35</v>
      </c>
      <c r="C24" s="6">
        <v>42565.41</v>
      </c>
      <c r="D24" s="6">
        <v>48159.06</v>
      </c>
      <c r="E24" s="67">
        <f t="shared" si="0"/>
        <v>113.14130417162667</v>
      </c>
    </row>
    <row r="25" spans="1:5" ht="76.5" x14ac:dyDescent="0.2">
      <c r="A25" s="11" t="s">
        <v>36</v>
      </c>
      <c r="B25" s="2" t="s">
        <v>37</v>
      </c>
      <c r="C25" s="6">
        <v>465120</v>
      </c>
      <c r="D25" s="6">
        <v>474104.3</v>
      </c>
      <c r="E25" s="67">
        <f t="shared" si="0"/>
        <v>101.93160904712762</v>
      </c>
    </row>
    <row r="26" spans="1:5" ht="33" customHeight="1" x14ac:dyDescent="0.2">
      <c r="A26" s="11" t="s">
        <v>38</v>
      </c>
      <c r="B26" s="2" t="s">
        <v>39</v>
      </c>
      <c r="C26" s="6">
        <v>13836.94</v>
      </c>
      <c r="D26" s="6">
        <v>14389.11</v>
      </c>
      <c r="E26" s="67">
        <f t="shared" si="0"/>
        <v>103.99054993372812</v>
      </c>
    </row>
    <row r="27" spans="1:5" ht="28.5" customHeight="1" x14ac:dyDescent="0.2">
      <c r="A27" s="11" t="s">
        <v>40</v>
      </c>
      <c r="B27" s="2" t="s">
        <v>41</v>
      </c>
      <c r="C27" s="6">
        <v>52.79</v>
      </c>
      <c r="D27" s="6" t="s">
        <v>6</v>
      </c>
      <c r="E27" s="67"/>
    </row>
    <row r="28" spans="1:5" ht="63.75" x14ac:dyDescent="0.2">
      <c r="A28" s="11" t="s">
        <v>42</v>
      </c>
      <c r="B28" s="2" t="s">
        <v>43</v>
      </c>
      <c r="C28" s="6">
        <v>1121100</v>
      </c>
      <c r="D28" s="6">
        <v>1390843.49</v>
      </c>
      <c r="E28" s="67">
        <f t="shared" si="0"/>
        <v>124.06060922308447</v>
      </c>
    </row>
    <row r="29" spans="1:5" ht="64.5" customHeight="1" x14ac:dyDescent="0.2">
      <c r="A29" s="11" t="s">
        <v>44</v>
      </c>
      <c r="B29" s="2" t="s">
        <v>45</v>
      </c>
      <c r="C29" s="6">
        <v>696</v>
      </c>
      <c r="D29" s="6">
        <v>1978.3</v>
      </c>
      <c r="E29" s="67">
        <f t="shared" si="0"/>
        <v>284.23850574712645</v>
      </c>
    </row>
    <row r="30" spans="1:5" ht="79.5" customHeight="1" x14ac:dyDescent="0.2">
      <c r="A30" s="11" t="s">
        <v>46</v>
      </c>
      <c r="B30" s="2" t="s">
        <v>47</v>
      </c>
      <c r="C30" s="6">
        <v>4200000</v>
      </c>
      <c r="D30" s="6">
        <v>4472044.9000000004</v>
      </c>
      <c r="E30" s="67">
        <f t="shared" si="0"/>
        <v>106.47725952380954</v>
      </c>
    </row>
    <row r="31" spans="1:5" ht="84" customHeight="1" x14ac:dyDescent="0.2">
      <c r="A31" s="11" t="s">
        <v>48</v>
      </c>
      <c r="B31" s="2" t="s">
        <v>49</v>
      </c>
      <c r="C31" s="6">
        <v>23000</v>
      </c>
      <c r="D31" s="6">
        <v>26167.65</v>
      </c>
      <c r="E31" s="67">
        <f t="shared" si="0"/>
        <v>113.77239130434782</v>
      </c>
    </row>
    <row r="32" spans="1:5" ht="81" customHeight="1" x14ac:dyDescent="0.2">
      <c r="A32" s="11" t="s">
        <v>50</v>
      </c>
      <c r="B32" s="2" t="s">
        <v>51</v>
      </c>
      <c r="C32" s="6">
        <v>4300000</v>
      </c>
      <c r="D32" s="6">
        <v>4764693.2699999996</v>
      </c>
      <c r="E32" s="67">
        <f t="shared" si="0"/>
        <v>110.80682023255812</v>
      </c>
    </row>
    <row r="33" spans="1:5" ht="76.5" x14ac:dyDescent="0.2">
      <c r="A33" s="11" t="s">
        <v>52</v>
      </c>
      <c r="B33" s="2" t="s">
        <v>53</v>
      </c>
      <c r="C33" s="6">
        <v>-400000</v>
      </c>
      <c r="D33" s="6">
        <v>-447144.48</v>
      </c>
      <c r="E33" s="67">
        <f t="shared" si="0"/>
        <v>111.78612</v>
      </c>
    </row>
    <row r="34" spans="1:5" ht="22.5" customHeight="1" x14ac:dyDescent="0.2">
      <c r="A34" s="11" t="s">
        <v>54</v>
      </c>
      <c r="B34" s="2" t="s">
        <v>55</v>
      </c>
      <c r="C34" s="6">
        <v>355150</v>
      </c>
      <c r="D34" s="6">
        <v>346331</v>
      </c>
      <c r="E34" s="67">
        <f t="shared" si="0"/>
        <v>97.51682387723497</v>
      </c>
    </row>
    <row r="35" spans="1:5" ht="25.5" x14ac:dyDescent="0.2">
      <c r="A35" s="11" t="s">
        <v>56</v>
      </c>
      <c r="B35" s="2" t="s">
        <v>57</v>
      </c>
      <c r="C35" s="6">
        <v>3116.4</v>
      </c>
      <c r="D35" s="6">
        <v>3116.4</v>
      </c>
      <c r="E35" s="67">
        <f t="shared" si="0"/>
        <v>100</v>
      </c>
    </row>
    <row r="36" spans="1:5" ht="51" x14ac:dyDescent="0.2">
      <c r="A36" s="11" t="s">
        <v>58</v>
      </c>
      <c r="B36" s="2" t="s">
        <v>59</v>
      </c>
      <c r="C36" s="6">
        <v>18156000</v>
      </c>
      <c r="D36" s="6">
        <v>21389376.02</v>
      </c>
      <c r="E36" s="67">
        <f t="shared" si="0"/>
        <v>117.80885668649482</v>
      </c>
    </row>
    <row r="37" spans="1:5" ht="39" customHeight="1" x14ac:dyDescent="0.2">
      <c r="A37" s="11" t="s">
        <v>60</v>
      </c>
      <c r="B37" s="2" t="s">
        <v>61</v>
      </c>
      <c r="C37" s="6">
        <v>29971580.289999999</v>
      </c>
      <c r="D37" s="6">
        <v>36415484.109999999</v>
      </c>
      <c r="E37" s="67">
        <f t="shared" si="0"/>
        <v>121.50004690326591</v>
      </c>
    </row>
    <row r="38" spans="1:5" ht="51" x14ac:dyDescent="0.2">
      <c r="A38" s="11" t="s">
        <v>62</v>
      </c>
      <c r="B38" s="2" t="s">
        <v>63</v>
      </c>
      <c r="C38" s="6">
        <v>1400</v>
      </c>
      <c r="D38" s="6">
        <v>1400</v>
      </c>
      <c r="E38" s="67">
        <f t="shared" si="0"/>
        <v>100</v>
      </c>
    </row>
    <row r="39" spans="1:5" ht="39" customHeight="1" x14ac:dyDescent="0.2">
      <c r="A39" s="11" t="s">
        <v>64</v>
      </c>
      <c r="B39" s="2" t="s">
        <v>65</v>
      </c>
      <c r="C39" s="6">
        <v>28866000</v>
      </c>
      <c r="D39" s="6">
        <v>30933749.039999999</v>
      </c>
      <c r="E39" s="67">
        <f t="shared" si="0"/>
        <v>107.16326834337976</v>
      </c>
    </row>
    <row r="40" spans="1:5" ht="58.5" customHeight="1" x14ac:dyDescent="0.2">
      <c r="A40" s="11" t="s">
        <v>66</v>
      </c>
      <c r="B40" s="2" t="s">
        <v>67</v>
      </c>
      <c r="C40" s="6" t="s">
        <v>6</v>
      </c>
      <c r="D40" s="6">
        <v>677.03</v>
      </c>
      <c r="E40" s="67"/>
    </row>
    <row r="41" spans="1:5" ht="79.5" customHeight="1" x14ac:dyDescent="0.2">
      <c r="A41" s="11" t="s">
        <v>68</v>
      </c>
      <c r="B41" s="2" t="s">
        <v>69</v>
      </c>
      <c r="C41" s="6">
        <v>2700000</v>
      </c>
      <c r="D41" s="6">
        <v>3067558.25</v>
      </c>
      <c r="E41" s="67">
        <f t="shared" si="0"/>
        <v>113.61326851851852</v>
      </c>
    </row>
    <row r="42" spans="1:5" ht="25.5" x14ac:dyDescent="0.2">
      <c r="A42" s="48" t="s">
        <v>380</v>
      </c>
      <c r="B42" s="2"/>
      <c r="C42" s="6">
        <v>2817630.63</v>
      </c>
      <c r="D42" s="6">
        <v>3215873</v>
      </c>
      <c r="E42" s="67">
        <f t="shared" si="0"/>
        <v>114.13394522900967</v>
      </c>
    </row>
    <row r="43" spans="1:5" ht="51" x14ac:dyDescent="0.2">
      <c r="A43" s="100" t="s">
        <v>381</v>
      </c>
      <c r="B43" s="2" t="s">
        <v>382</v>
      </c>
      <c r="C43" s="6">
        <v>14000</v>
      </c>
      <c r="D43" s="6">
        <v>11100</v>
      </c>
      <c r="E43" s="67">
        <f t="shared" si="0"/>
        <v>79.285714285714292</v>
      </c>
    </row>
    <row r="44" spans="1:5" ht="38.25" x14ac:dyDescent="0.2">
      <c r="A44" s="11" t="s">
        <v>70</v>
      </c>
      <c r="B44" s="2" t="s">
        <v>71</v>
      </c>
      <c r="C44" s="6">
        <v>41952.6</v>
      </c>
      <c r="D44" s="6">
        <v>41952.6</v>
      </c>
      <c r="E44" s="67">
        <f t="shared" si="0"/>
        <v>100</v>
      </c>
    </row>
    <row r="45" spans="1:5" ht="25.5" x14ac:dyDescent="0.2">
      <c r="A45" s="11" t="s">
        <v>72</v>
      </c>
      <c r="B45" s="2" t="s">
        <v>73</v>
      </c>
      <c r="C45" s="6">
        <v>20009.599999999999</v>
      </c>
      <c r="D45" s="6">
        <v>18470.400000000001</v>
      </c>
      <c r="E45" s="67">
        <f t="shared" si="0"/>
        <v>92.307692307692321</v>
      </c>
    </row>
    <row r="46" spans="1:5" ht="89.25" x14ac:dyDescent="0.2">
      <c r="A46" s="11" t="s">
        <v>74</v>
      </c>
      <c r="B46" s="2" t="s">
        <v>75</v>
      </c>
      <c r="C46" s="6">
        <v>11048.57</v>
      </c>
      <c r="D46" s="6">
        <v>11055.27</v>
      </c>
      <c r="E46" s="67">
        <f t="shared" si="0"/>
        <v>100.06064133186467</v>
      </c>
    </row>
    <row r="47" spans="1:5" ht="51" x14ac:dyDescent="0.2">
      <c r="A47" s="11" t="s">
        <v>76</v>
      </c>
      <c r="B47" s="2" t="s">
        <v>77</v>
      </c>
      <c r="C47" s="6">
        <v>248000</v>
      </c>
      <c r="D47" s="6">
        <v>263416.75</v>
      </c>
      <c r="E47" s="67">
        <f t="shared" si="0"/>
        <v>106.21643145161291</v>
      </c>
    </row>
    <row r="48" spans="1:5" ht="25.5" x14ac:dyDescent="0.2">
      <c r="A48" s="11" t="s">
        <v>78</v>
      </c>
      <c r="B48" s="2" t="s">
        <v>79</v>
      </c>
      <c r="C48" s="6">
        <v>97400.52</v>
      </c>
      <c r="D48" s="6">
        <v>108813.29</v>
      </c>
      <c r="E48" s="67">
        <f t="shared" si="0"/>
        <v>111.71736044119682</v>
      </c>
    </row>
    <row r="49" spans="1:5" ht="25.5" x14ac:dyDescent="0.2">
      <c r="A49" s="11" t="s">
        <v>80</v>
      </c>
      <c r="B49" s="2" t="s">
        <v>81</v>
      </c>
      <c r="C49" s="6">
        <v>341526.27</v>
      </c>
      <c r="D49" s="6">
        <v>302793.31</v>
      </c>
      <c r="E49" s="67">
        <f t="shared" si="0"/>
        <v>88.65886363587785</v>
      </c>
    </row>
    <row r="50" spans="1:5" x14ac:dyDescent="0.2">
      <c r="A50" s="11" t="s">
        <v>82</v>
      </c>
      <c r="B50" s="2" t="s">
        <v>83</v>
      </c>
      <c r="C50" s="6">
        <v>2044.6</v>
      </c>
      <c r="D50" s="6">
        <v>415900.79</v>
      </c>
      <c r="E50" s="67">
        <f t="shared" si="0"/>
        <v>20341.425706739705</v>
      </c>
    </row>
    <row r="51" spans="1:5" ht="60.75" customHeight="1" x14ac:dyDescent="0.2">
      <c r="A51" s="11" t="s">
        <v>84</v>
      </c>
      <c r="B51" s="2" t="s">
        <v>85</v>
      </c>
      <c r="C51" s="6">
        <v>764000</v>
      </c>
      <c r="D51" s="6">
        <v>764000</v>
      </c>
      <c r="E51" s="67">
        <f t="shared" si="0"/>
        <v>100</v>
      </c>
    </row>
    <row r="52" spans="1:5" ht="40.5" customHeight="1" x14ac:dyDescent="0.2">
      <c r="A52" s="11" t="s">
        <v>86</v>
      </c>
      <c r="B52" s="2" t="s">
        <v>87</v>
      </c>
      <c r="C52" s="6">
        <v>1057000</v>
      </c>
      <c r="D52" s="6">
        <v>1057000</v>
      </c>
      <c r="E52" s="67">
        <f t="shared" si="0"/>
        <v>100</v>
      </c>
    </row>
    <row r="53" spans="1:5" ht="53.25" customHeight="1" x14ac:dyDescent="0.2">
      <c r="A53" s="11" t="s">
        <v>88</v>
      </c>
      <c r="B53" s="2" t="s">
        <v>89</v>
      </c>
      <c r="C53" s="6">
        <v>28148.47</v>
      </c>
      <c r="D53" s="6">
        <v>28870.38</v>
      </c>
      <c r="E53" s="67">
        <f t="shared" si="0"/>
        <v>102.56465093839914</v>
      </c>
    </row>
    <row r="54" spans="1:5" ht="23.25" customHeight="1" x14ac:dyDescent="0.2">
      <c r="A54" s="11" t="s">
        <v>90</v>
      </c>
      <c r="B54" s="2" t="s">
        <v>91</v>
      </c>
      <c r="C54" s="6" t="s">
        <v>6</v>
      </c>
      <c r="D54" s="6">
        <v>0.21</v>
      </c>
      <c r="E54" s="67"/>
    </row>
    <row r="55" spans="1:5" ht="31.5" customHeight="1" x14ac:dyDescent="0.2">
      <c r="A55" s="100" t="s">
        <v>384</v>
      </c>
      <c r="B55" s="2" t="s">
        <v>383</v>
      </c>
      <c r="C55" s="6">
        <v>192500</v>
      </c>
      <c r="D55" s="6">
        <v>192500</v>
      </c>
      <c r="E55" s="67">
        <f t="shared" si="0"/>
        <v>100</v>
      </c>
    </row>
    <row r="56" spans="1:5" ht="26.25" customHeight="1" x14ac:dyDescent="0.2">
      <c r="A56" s="11" t="s">
        <v>92</v>
      </c>
      <c r="B56" s="2" t="s">
        <v>93</v>
      </c>
      <c r="C56" s="6">
        <v>12237800</v>
      </c>
      <c r="D56" s="6">
        <v>12237800</v>
      </c>
      <c r="E56" s="67">
        <f t="shared" si="0"/>
        <v>100</v>
      </c>
    </row>
    <row r="57" spans="1:5" ht="45.75" customHeight="1" x14ac:dyDescent="0.2">
      <c r="A57" s="11" t="s">
        <v>94</v>
      </c>
      <c r="B57" s="2" t="s">
        <v>95</v>
      </c>
      <c r="C57" s="6">
        <v>160036200</v>
      </c>
      <c r="D57" s="6">
        <v>120285446.54000001</v>
      </c>
      <c r="E57" s="67">
        <f t="shared" si="0"/>
        <v>75.161398821016746</v>
      </c>
    </row>
    <row r="58" spans="1:5" ht="29.25" customHeight="1" x14ac:dyDescent="0.2">
      <c r="A58" s="11" t="s">
        <v>96</v>
      </c>
      <c r="B58" s="2" t="s">
        <v>97</v>
      </c>
      <c r="C58" s="6">
        <v>769135.27</v>
      </c>
      <c r="D58" s="6">
        <v>769135.27</v>
      </c>
      <c r="E58" s="67">
        <f t="shared" si="0"/>
        <v>100</v>
      </c>
    </row>
    <row r="59" spans="1:5" ht="22.5" customHeight="1" x14ac:dyDescent="0.2">
      <c r="A59" s="11" t="s">
        <v>98</v>
      </c>
      <c r="B59" s="2" t="s">
        <v>99</v>
      </c>
      <c r="C59" s="6">
        <v>47329708.549999997</v>
      </c>
      <c r="D59" s="6">
        <v>5115507.96</v>
      </c>
      <c r="E59" s="67">
        <f t="shared" si="0"/>
        <v>10.80823887727067</v>
      </c>
    </row>
    <row r="60" spans="1:5" ht="29.25" customHeight="1" x14ac:dyDescent="0.2">
      <c r="A60" s="11" t="s">
        <v>100</v>
      </c>
      <c r="B60" s="2" t="s">
        <v>101</v>
      </c>
      <c r="C60" s="6">
        <v>700</v>
      </c>
      <c r="D60" s="6">
        <v>700</v>
      </c>
      <c r="E60" s="67">
        <f t="shared" si="0"/>
        <v>100</v>
      </c>
    </row>
    <row r="61" spans="1:5" ht="38.25" x14ac:dyDescent="0.2">
      <c r="A61" s="11" t="s">
        <v>102</v>
      </c>
      <c r="B61" s="2" t="s">
        <v>103</v>
      </c>
      <c r="C61" s="6">
        <v>1249700</v>
      </c>
      <c r="D61" s="6">
        <v>1249700</v>
      </c>
      <c r="E61" s="67">
        <f t="shared" si="0"/>
        <v>100</v>
      </c>
    </row>
    <row r="62" spans="1:5" ht="42.75" customHeight="1" x14ac:dyDescent="0.2">
      <c r="A62" s="11" t="s">
        <v>105</v>
      </c>
      <c r="B62" s="2" t="s">
        <v>106</v>
      </c>
      <c r="C62" s="6">
        <v>1055049.72</v>
      </c>
      <c r="D62" s="6">
        <v>858900.25</v>
      </c>
      <c r="E62" s="67">
        <f t="shared" si="0"/>
        <v>81.40850935442171</v>
      </c>
    </row>
    <row r="63" spans="1:5" ht="25.5" x14ac:dyDescent="0.2">
      <c r="A63" s="11" t="s">
        <v>107</v>
      </c>
      <c r="B63" s="2" t="s">
        <v>108</v>
      </c>
      <c r="C63" s="6">
        <v>202708.89</v>
      </c>
      <c r="D63" s="6">
        <v>202708.89</v>
      </c>
      <c r="E63" s="67">
        <f t="shared" si="0"/>
        <v>100</v>
      </c>
    </row>
    <row r="64" spans="1:5" x14ac:dyDescent="0.2">
      <c r="A64" s="3" t="s">
        <v>328</v>
      </c>
      <c r="B64" s="2"/>
      <c r="C64" s="6">
        <f>SUM(C65:C66)</f>
        <v>49.77</v>
      </c>
      <c r="D64" s="6">
        <f>SUM(D65:D66)</f>
        <v>49.84</v>
      </c>
      <c r="E64" s="67">
        <f t="shared" si="0"/>
        <v>100.14064697609001</v>
      </c>
    </row>
    <row r="65" spans="1:5" ht="102" x14ac:dyDescent="0.2">
      <c r="A65" s="11" t="s">
        <v>109</v>
      </c>
      <c r="B65" s="2" t="s">
        <v>110</v>
      </c>
      <c r="C65" s="6" t="s">
        <v>6</v>
      </c>
      <c r="D65" s="6">
        <v>7.0000000000000007E-2</v>
      </c>
      <c r="E65" s="67"/>
    </row>
    <row r="66" spans="1:5" ht="127.5" x14ac:dyDescent="0.2">
      <c r="A66" s="11" t="s">
        <v>111</v>
      </c>
      <c r="B66" s="2" t="s">
        <v>112</v>
      </c>
      <c r="C66" s="6">
        <v>49.77</v>
      </c>
      <c r="D66" s="6">
        <v>49.77</v>
      </c>
      <c r="E66" s="67">
        <f t="shared" si="0"/>
        <v>100</v>
      </c>
    </row>
    <row r="67" spans="1:5" x14ac:dyDescent="0.2">
      <c r="A67" s="46"/>
      <c r="B67" s="46"/>
      <c r="C67" s="46"/>
      <c r="D67" s="46"/>
      <c r="E67" s="8"/>
    </row>
    <row r="68" spans="1:5" ht="90.75" customHeight="1" x14ac:dyDescent="0.2">
      <c r="E68" s="8"/>
    </row>
    <row r="69" spans="1:5" x14ac:dyDescent="0.2">
      <c r="E69" s="8"/>
    </row>
    <row r="70" spans="1:5" x14ac:dyDescent="0.2">
      <c r="E70" s="8"/>
    </row>
    <row r="71" spans="1:5" ht="50.25" customHeight="1" x14ac:dyDescent="0.2">
      <c r="E71" s="8"/>
    </row>
    <row r="72" spans="1:5" x14ac:dyDescent="0.2">
      <c r="E72" s="8"/>
    </row>
    <row r="73" spans="1:5" x14ac:dyDescent="0.2">
      <c r="E73" s="8"/>
    </row>
    <row r="74" spans="1:5" ht="52.5" customHeight="1" x14ac:dyDescent="0.2">
      <c r="E74" s="8"/>
    </row>
    <row r="75" spans="1:5" x14ac:dyDescent="0.2">
      <c r="E75" s="8"/>
    </row>
    <row r="76" spans="1:5" x14ac:dyDescent="0.2">
      <c r="E76" s="8"/>
    </row>
    <row r="77" spans="1:5" x14ac:dyDescent="0.2">
      <c r="E77" s="8"/>
    </row>
    <row r="78" spans="1:5" x14ac:dyDescent="0.2">
      <c r="E78" s="8"/>
    </row>
    <row r="79" spans="1:5" x14ac:dyDescent="0.2">
      <c r="E79" s="8"/>
    </row>
    <row r="80" spans="1:5" x14ac:dyDescent="0.2">
      <c r="E80" s="8"/>
    </row>
    <row r="81" spans="5:5" ht="28.5" customHeight="1" x14ac:dyDescent="0.2">
      <c r="E81" s="8"/>
    </row>
    <row r="82" spans="5:5" x14ac:dyDescent="0.2">
      <c r="E82" s="8"/>
    </row>
    <row r="83" spans="5:5" x14ac:dyDescent="0.2">
      <c r="E83" s="8"/>
    </row>
    <row r="84" spans="5:5" x14ac:dyDescent="0.2">
      <c r="E84" s="8"/>
    </row>
    <row r="85" spans="5:5" x14ac:dyDescent="0.2">
      <c r="E85" s="8"/>
    </row>
    <row r="86" spans="5:5" x14ac:dyDescent="0.2">
      <c r="E86" s="8"/>
    </row>
    <row r="87" spans="5:5" x14ac:dyDescent="0.2">
      <c r="E87" s="8"/>
    </row>
    <row r="88" spans="5:5" x14ac:dyDescent="0.2">
      <c r="E88" s="8"/>
    </row>
    <row r="89" spans="5:5" x14ac:dyDescent="0.2">
      <c r="E89" s="8"/>
    </row>
    <row r="90" spans="5:5" x14ac:dyDescent="0.2">
      <c r="E90" s="8"/>
    </row>
    <row r="91" spans="5:5" x14ac:dyDescent="0.2">
      <c r="E91" s="8"/>
    </row>
    <row r="92" spans="5:5" x14ac:dyDescent="0.2">
      <c r="E92" s="8"/>
    </row>
    <row r="93" spans="5:5" x14ac:dyDescent="0.2">
      <c r="E93" s="8"/>
    </row>
    <row r="94" spans="5:5" x14ac:dyDescent="0.2">
      <c r="E94" s="8"/>
    </row>
    <row r="95" spans="5:5" x14ac:dyDescent="0.2">
      <c r="E95" s="8"/>
    </row>
    <row r="96" spans="5:5" x14ac:dyDescent="0.2">
      <c r="E96" s="8"/>
    </row>
    <row r="97" spans="5:5" x14ac:dyDescent="0.2">
      <c r="E97" s="8"/>
    </row>
    <row r="98" spans="5:5" x14ac:dyDescent="0.2">
      <c r="E98" s="8"/>
    </row>
    <row r="99" spans="5:5" x14ac:dyDescent="0.2">
      <c r="E99" s="8"/>
    </row>
    <row r="100" spans="5:5" x14ac:dyDescent="0.2">
      <c r="E100" s="8"/>
    </row>
    <row r="101" spans="5:5" x14ac:dyDescent="0.2">
      <c r="E101" s="8"/>
    </row>
    <row r="102" spans="5:5" x14ac:dyDescent="0.2">
      <c r="E102" s="8"/>
    </row>
    <row r="103" spans="5:5" x14ac:dyDescent="0.2">
      <c r="E103" s="8"/>
    </row>
    <row r="104" spans="5:5" x14ac:dyDescent="0.2">
      <c r="E104" s="8"/>
    </row>
    <row r="105" spans="5:5" x14ac:dyDescent="0.2">
      <c r="E105" s="8"/>
    </row>
    <row r="106" spans="5:5" x14ac:dyDescent="0.2">
      <c r="E106" s="8"/>
    </row>
    <row r="107" spans="5:5" x14ac:dyDescent="0.2">
      <c r="E107" s="8"/>
    </row>
    <row r="108" spans="5:5" x14ac:dyDescent="0.2">
      <c r="E108" s="8"/>
    </row>
    <row r="109" spans="5:5" x14ac:dyDescent="0.2">
      <c r="E109" s="8"/>
    </row>
    <row r="110" spans="5:5" x14ac:dyDescent="0.2">
      <c r="E110" s="8"/>
    </row>
    <row r="111" spans="5:5" x14ac:dyDescent="0.2">
      <c r="E111" s="8"/>
    </row>
    <row r="112" spans="5:5" x14ac:dyDescent="0.2">
      <c r="E112" s="8"/>
    </row>
    <row r="113" spans="5:5" x14ac:dyDescent="0.2">
      <c r="E113" s="8"/>
    </row>
    <row r="114" spans="5:5" x14ac:dyDescent="0.2">
      <c r="E114" s="8"/>
    </row>
    <row r="115" spans="5:5" x14ac:dyDescent="0.2">
      <c r="E115" s="8"/>
    </row>
    <row r="116" spans="5:5" x14ac:dyDescent="0.2">
      <c r="E116" s="8"/>
    </row>
    <row r="117" spans="5:5" x14ac:dyDescent="0.2">
      <c r="E117" s="8"/>
    </row>
    <row r="118" spans="5:5" x14ac:dyDescent="0.2">
      <c r="E118" s="8"/>
    </row>
    <row r="119" spans="5:5" x14ac:dyDescent="0.2">
      <c r="E119" s="8"/>
    </row>
    <row r="120" spans="5:5" x14ac:dyDescent="0.2">
      <c r="E120" s="8"/>
    </row>
    <row r="121" spans="5:5" x14ac:dyDescent="0.2">
      <c r="E121" s="8"/>
    </row>
    <row r="122" spans="5:5" x14ac:dyDescent="0.2">
      <c r="E122" s="8"/>
    </row>
    <row r="123" spans="5:5" x14ac:dyDescent="0.2">
      <c r="E123" s="8"/>
    </row>
    <row r="124" spans="5:5" x14ac:dyDescent="0.2">
      <c r="E124" s="8"/>
    </row>
    <row r="125" spans="5:5" x14ac:dyDescent="0.2">
      <c r="E125" s="8"/>
    </row>
    <row r="126" spans="5:5" x14ac:dyDescent="0.2">
      <c r="E126" s="8"/>
    </row>
    <row r="127" spans="5:5" x14ac:dyDescent="0.2">
      <c r="E127" s="8"/>
    </row>
    <row r="128" spans="5:5" x14ac:dyDescent="0.2">
      <c r="E128" s="8"/>
    </row>
    <row r="129" spans="5:5" x14ac:dyDescent="0.2">
      <c r="E129" s="8"/>
    </row>
    <row r="130" spans="5:5" x14ac:dyDescent="0.2">
      <c r="E130" s="8"/>
    </row>
    <row r="131" spans="5:5" x14ac:dyDescent="0.2">
      <c r="E131" s="8"/>
    </row>
    <row r="132" spans="5:5" x14ac:dyDescent="0.2">
      <c r="E132" s="8"/>
    </row>
    <row r="133" spans="5:5" x14ac:dyDescent="0.2">
      <c r="E133" s="8"/>
    </row>
    <row r="134" spans="5:5" x14ac:dyDescent="0.2">
      <c r="E134" s="8"/>
    </row>
    <row r="135" spans="5:5" x14ac:dyDescent="0.2">
      <c r="E135" s="8"/>
    </row>
    <row r="136" spans="5:5" x14ac:dyDescent="0.2">
      <c r="E136" s="8"/>
    </row>
    <row r="137" spans="5:5" x14ac:dyDescent="0.2">
      <c r="E137" s="8"/>
    </row>
    <row r="138" spans="5:5" x14ac:dyDescent="0.2">
      <c r="E138" s="8"/>
    </row>
    <row r="139" spans="5:5" x14ac:dyDescent="0.2">
      <c r="E139" s="8"/>
    </row>
    <row r="140" spans="5:5" x14ac:dyDescent="0.2">
      <c r="E140" s="8"/>
    </row>
    <row r="141" spans="5:5" x14ac:dyDescent="0.2">
      <c r="E141" s="8"/>
    </row>
    <row r="142" spans="5:5" x14ac:dyDescent="0.2">
      <c r="E142" s="8"/>
    </row>
    <row r="143" spans="5:5" x14ac:dyDescent="0.2">
      <c r="E143" s="8"/>
    </row>
    <row r="144" spans="5:5" x14ac:dyDescent="0.2">
      <c r="E144" s="8"/>
    </row>
    <row r="145" spans="5:5" x14ac:dyDescent="0.2">
      <c r="E145" s="8"/>
    </row>
    <row r="146" spans="5:5" x14ac:dyDescent="0.2">
      <c r="E146" s="8"/>
    </row>
    <row r="147" spans="5:5" x14ac:dyDescent="0.2">
      <c r="E147" s="8"/>
    </row>
    <row r="148" spans="5:5" x14ac:dyDescent="0.2">
      <c r="E148" s="8"/>
    </row>
    <row r="149" spans="5:5" x14ac:dyDescent="0.2">
      <c r="E149" s="8"/>
    </row>
    <row r="150" spans="5:5" x14ac:dyDescent="0.2">
      <c r="E150" s="8"/>
    </row>
    <row r="151" spans="5:5" ht="55.5" customHeight="1" x14ac:dyDescent="0.2">
      <c r="E151" s="8"/>
    </row>
    <row r="152" spans="5:5" ht="106.5" customHeight="1" x14ac:dyDescent="0.2">
      <c r="E152" s="8"/>
    </row>
    <row r="153" spans="5:5" x14ac:dyDescent="0.2">
      <c r="E153" s="8"/>
    </row>
    <row r="154" spans="5:5" ht="70.5" customHeight="1" x14ac:dyDescent="0.2">
      <c r="E154" s="8"/>
    </row>
    <row r="155" spans="5:5" ht="130.5" customHeight="1" x14ac:dyDescent="0.2">
      <c r="E155" s="8"/>
    </row>
    <row r="156" spans="5:5" ht="15" customHeight="1" x14ac:dyDescent="0.2">
      <c r="E156" s="8"/>
    </row>
  </sheetData>
  <mergeCells count="2">
    <mergeCell ref="A4:E4"/>
    <mergeCell ref="B2:E2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zoomScaleNormal="100" zoomScaleSheetLayoutView="100" workbookViewId="0">
      <selection activeCell="H6" sqref="H6:H7"/>
    </sheetView>
  </sheetViews>
  <sheetFormatPr defaultRowHeight="24.95" customHeight="1" x14ac:dyDescent="0.25"/>
  <cols>
    <col min="1" max="1" width="59.140625" style="4" customWidth="1"/>
    <col min="2" max="2" width="13.28515625" style="4" customWidth="1"/>
    <col min="3" max="3" width="11.7109375" style="4" customWidth="1"/>
    <col min="4" max="4" width="17.85546875" style="4" customWidth="1"/>
    <col min="5" max="5" width="10" style="4" customWidth="1"/>
    <col min="6" max="6" width="26.85546875" style="4" hidden="1" customWidth="1"/>
    <col min="7" max="8" width="19.85546875" style="4" customWidth="1"/>
    <col min="9" max="9" width="16.140625" style="4" customWidth="1"/>
    <col min="10" max="16384" width="9.140625" style="4"/>
  </cols>
  <sheetData>
    <row r="1" spans="1:9" ht="24.95" customHeight="1" x14ac:dyDescent="0.25">
      <c r="A1" s="35"/>
      <c r="B1" s="35"/>
      <c r="C1" s="35"/>
      <c r="D1" s="35"/>
      <c r="E1" s="35"/>
      <c r="F1" s="35"/>
      <c r="I1" s="12" t="s">
        <v>306</v>
      </c>
    </row>
    <row r="2" spans="1:9" ht="46.5" customHeight="1" x14ac:dyDescent="0.25">
      <c r="F2" s="103" t="str">
        <f>'прил 2 доходы'!B2</f>
        <v xml:space="preserve"> к решению Думы Иркутского муниципального округа от ___.___.2026 г. №  "Об исполнении бюджета Ушаковского муниципального образования за 2025 год"</v>
      </c>
      <c r="G2" s="103"/>
      <c r="H2" s="103"/>
      <c r="I2" s="103"/>
    </row>
    <row r="3" spans="1:9" ht="24.95" customHeight="1" x14ac:dyDescent="0.25">
      <c r="A3" s="36"/>
      <c r="B3" s="36"/>
      <c r="C3" s="36"/>
      <c r="D3" s="36"/>
      <c r="E3" s="36"/>
      <c r="F3" s="104"/>
      <c r="G3" s="104"/>
      <c r="H3" s="104"/>
    </row>
    <row r="4" spans="1:9" ht="31.5" customHeight="1" x14ac:dyDescent="0.25">
      <c r="A4" s="107" t="s">
        <v>385</v>
      </c>
      <c r="B4" s="107"/>
      <c r="C4" s="107"/>
      <c r="D4" s="107"/>
      <c r="E4" s="107"/>
      <c r="F4" s="107"/>
      <c r="G4" s="107"/>
      <c r="H4" s="107"/>
      <c r="I4" s="107"/>
    </row>
    <row r="5" spans="1:9" s="115" customFormat="1" ht="12.75" customHeight="1" x14ac:dyDescent="0.2"/>
    <row r="6" spans="1:9" ht="24.95" customHeight="1" x14ac:dyDescent="0.25">
      <c r="A6" s="126" t="s">
        <v>329</v>
      </c>
      <c r="B6" s="126" t="s">
        <v>467</v>
      </c>
      <c r="C6" s="126"/>
      <c r="D6" s="126"/>
      <c r="E6" s="126"/>
      <c r="F6" s="127" t="s">
        <v>113</v>
      </c>
      <c r="G6" s="128" t="s">
        <v>1</v>
      </c>
      <c r="H6" s="128" t="s">
        <v>379</v>
      </c>
      <c r="I6" s="128" t="s">
        <v>458</v>
      </c>
    </row>
    <row r="7" spans="1:9" ht="64.5" customHeight="1" x14ac:dyDescent="0.25">
      <c r="A7" s="126"/>
      <c r="B7" s="129" t="s">
        <v>468</v>
      </c>
      <c r="C7" s="129" t="s">
        <v>469</v>
      </c>
      <c r="D7" s="129" t="s">
        <v>470</v>
      </c>
      <c r="E7" s="129" t="s">
        <v>471</v>
      </c>
      <c r="F7" s="130"/>
      <c r="G7" s="128"/>
      <c r="H7" s="128"/>
      <c r="I7" s="128"/>
    </row>
    <row r="8" spans="1:9" ht="24.95" customHeight="1" x14ac:dyDescent="0.25">
      <c r="A8" s="131" t="s">
        <v>387</v>
      </c>
      <c r="B8" s="131" t="s">
        <v>388</v>
      </c>
      <c r="C8" s="131" t="s">
        <v>302</v>
      </c>
      <c r="D8" s="131" t="s">
        <v>2</v>
      </c>
      <c r="E8" s="131" t="s">
        <v>378</v>
      </c>
      <c r="F8" s="132"/>
      <c r="G8" s="133" t="s">
        <v>445</v>
      </c>
      <c r="H8" s="133" t="s">
        <v>456</v>
      </c>
      <c r="I8" s="133" t="s">
        <v>457</v>
      </c>
    </row>
    <row r="9" spans="1:9" ht="34.5" customHeight="1" x14ac:dyDescent="0.25">
      <c r="A9" s="120" t="s">
        <v>459</v>
      </c>
      <c r="B9" s="116" t="s">
        <v>446</v>
      </c>
      <c r="C9" s="116"/>
      <c r="D9" s="116"/>
      <c r="E9" s="116"/>
      <c r="F9" s="38" t="s">
        <v>4</v>
      </c>
      <c r="G9" s="119">
        <v>357099530.47000003</v>
      </c>
      <c r="H9" s="119">
        <v>258509480.09</v>
      </c>
      <c r="I9" s="16">
        <f t="shared" ref="I9:I11" si="0">(H9*100)/G9</f>
        <v>72.391436569451727</v>
      </c>
    </row>
    <row r="10" spans="1:9" ht="27.75" customHeight="1" x14ac:dyDescent="0.25">
      <c r="A10" s="40" t="s">
        <v>114</v>
      </c>
      <c r="B10" s="117" t="s">
        <v>446</v>
      </c>
      <c r="C10" s="41" t="s">
        <v>389</v>
      </c>
      <c r="D10" s="41" t="s">
        <v>393</v>
      </c>
      <c r="E10" s="41"/>
      <c r="F10" s="41" t="s">
        <v>115</v>
      </c>
      <c r="G10" s="42">
        <v>2690611.42</v>
      </c>
      <c r="H10" s="42">
        <v>2690611.42</v>
      </c>
      <c r="I10" s="20">
        <f t="shared" si="0"/>
        <v>100</v>
      </c>
    </row>
    <row r="11" spans="1:9" ht="47.25" customHeight="1" x14ac:dyDescent="0.25">
      <c r="A11" s="40" t="s">
        <v>116</v>
      </c>
      <c r="B11" s="117" t="s">
        <v>446</v>
      </c>
      <c r="C11" s="41" t="s">
        <v>389</v>
      </c>
      <c r="D11" s="41" t="s">
        <v>390</v>
      </c>
      <c r="E11" s="41" t="s">
        <v>391</v>
      </c>
      <c r="F11" s="41" t="s">
        <v>117</v>
      </c>
      <c r="G11" s="42">
        <v>2690611.42</v>
      </c>
      <c r="H11" s="42">
        <v>2690611.42</v>
      </c>
      <c r="I11" s="20">
        <f t="shared" si="0"/>
        <v>100</v>
      </c>
    </row>
    <row r="12" spans="1:9" ht="29.25" customHeight="1" x14ac:dyDescent="0.25">
      <c r="A12" s="40" t="s">
        <v>118</v>
      </c>
      <c r="B12" s="117" t="s">
        <v>446</v>
      </c>
      <c r="C12" s="41" t="s">
        <v>389</v>
      </c>
      <c r="D12" s="41" t="s">
        <v>390</v>
      </c>
      <c r="E12" s="41" t="s">
        <v>392</v>
      </c>
      <c r="F12" s="41" t="s">
        <v>119</v>
      </c>
      <c r="G12" s="42">
        <v>2066521.83</v>
      </c>
      <c r="H12" s="42">
        <v>2066521.83</v>
      </c>
      <c r="I12" s="20">
        <f>(H12*100)/G12</f>
        <v>100</v>
      </c>
    </row>
    <row r="13" spans="1:9" ht="47.25" customHeight="1" x14ac:dyDescent="0.25">
      <c r="A13" s="40" t="s">
        <v>120</v>
      </c>
      <c r="B13" s="117" t="s">
        <v>446</v>
      </c>
      <c r="C13" s="41" t="s">
        <v>389</v>
      </c>
      <c r="D13" s="41" t="s">
        <v>393</v>
      </c>
      <c r="E13" s="41" t="s">
        <v>394</v>
      </c>
      <c r="F13" s="41" t="s">
        <v>121</v>
      </c>
      <c r="G13" s="42">
        <v>624089.59</v>
      </c>
      <c r="H13" s="42">
        <v>624089.59</v>
      </c>
      <c r="I13" s="20">
        <f>(H13*100)/G13</f>
        <v>100</v>
      </c>
    </row>
    <row r="14" spans="1:9" ht="24" customHeight="1" x14ac:dyDescent="0.25">
      <c r="A14" s="40" t="s">
        <v>114</v>
      </c>
      <c r="B14" s="117" t="s">
        <v>446</v>
      </c>
      <c r="C14" s="41" t="s">
        <v>397</v>
      </c>
      <c r="D14" s="41" t="s">
        <v>390</v>
      </c>
      <c r="E14" s="41"/>
      <c r="F14" s="41" t="s">
        <v>123</v>
      </c>
      <c r="G14" s="42">
        <v>3906</v>
      </c>
      <c r="H14" s="42">
        <v>3906</v>
      </c>
      <c r="I14" s="20">
        <f>(H14*100)/G14</f>
        <v>100</v>
      </c>
    </row>
    <row r="15" spans="1:9" ht="40.5" customHeight="1" x14ac:dyDescent="0.25">
      <c r="A15" s="40" t="s">
        <v>122</v>
      </c>
      <c r="B15" s="117" t="s">
        <v>446</v>
      </c>
      <c r="C15" s="41" t="s">
        <v>397</v>
      </c>
      <c r="D15" s="41" t="s">
        <v>393</v>
      </c>
      <c r="E15" s="41" t="s">
        <v>395</v>
      </c>
      <c r="F15" s="41" t="s">
        <v>124</v>
      </c>
      <c r="G15" s="42">
        <v>3906</v>
      </c>
      <c r="H15" s="42">
        <v>3906</v>
      </c>
      <c r="I15" s="20">
        <f>(H15*100)/G15</f>
        <v>100</v>
      </c>
    </row>
    <row r="16" spans="1:9" ht="24.95" customHeight="1" x14ac:dyDescent="0.25">
      <c r="A16" s="40" t="s">
        <v>125</v>
      </c>
      <c r="B16" s="117" t="s">
        <v>446</v>
      </c>
      <c r="C16" s="41" t="s">
        <v>397</v>
      </c>
      <c r="D16" s="41" t="s">
        <v>393</v>
      </c>
      <c r="E16" s="41" t="s">
        <v>396</v>
      </c>
      <c r="F16" s="41" t="s">
        <v>126</v>
      </c>
      <c r="G16" s="42">
        <v>3906</v>
      </c>
      <c r="H16" s="42">
        <v>3906</v>
      </c>
      <c r="I16" s="20">
        <f>(H16*100)/G16</f>
        <v>100</v>
      </c>
    </row>
    <row r="17" spans="1:9" ht="30.75" customHeight="1" x14ac:dyDescent="0.25">
      <c r="A17" s="40" t="s">
        <v>114</v>
      </c>
      <c r="B17" s="117" t="s">
        <v>446</v>
      </c>
      <c r="C17" s="41" t="s">
        <v>398</v>
      </c>
      <c r="D17" s="41" t="s">
        <v>393</v>
      </c>
      <c r="E17" s="41"/>
      <c r="F17" s="41" t="s">
        <v>127</v>
      </c>
      <c r="G17" s="42">
        <v>42058899.130000003</v>
      </c>
      <c r="H17" s="42">
        <v>40945716.979999997</v>
      </c>
      <c r="I17" s="20">
        <f>(H17*100)/G17</f>
        <v>97.353277967263793</v>
      </c>
    </row>
    <row r="18" spans="1:9" ht="74.25" customHeight="1" x14ac:dyDescent="0.25">
      <c r="A18" s="40" t="s">
        <v>116</v>
      </c>
      <c r="B18" s="117" t="s">
        <v>446</v>
      </c>
      <c r="C18" s="41" t="s">
        <v>398</v>
      </c>
      <c r="D18" s="41" t="s">
        <v>390</v>
      </c>
      <c r="E18" s="41" t="s">
        <v>391</v>
      </c>
      <c r="F18" s="41" t="s">
        <v>128</v>
      </c>
      <c r="G18" s="42">
        <v>32954411.149999999</v>
      </c>
      <c r="H18" s="42">
        <v>32577536.079999998</v>
      </c>
      <c r="I18" s="20">
        <f>(H18*100)/G18</f>
        <v>98.856374437144211</v>
      </c>
    </row>
    <row r="19" spans="1:9" ht="32.25" customHeight="1" x14ac:dyDescent="0.25">
      <c r="A19" s="40" t="s">
        <v>118</v>
      </c>
      <c r="B19" s="117" t="s">
        <v>446</v>
      </c>
      <c r="C19" s="41" t="s">
        <v>398</v>
      </c>
      <c r="D19" s="41" t="s">
        <v>393</v>
      </c>
      <c r="E19" s="41" t="s">
        <v>392</v>
      </c>
      <c r="F19" s="41" t="s">
        <v>129</v>
      </c>
      <c r="G19" s="42">
        <v>25444527.5</v>
      </c>
      <c r="H19" s="42">
        <v>25293875.07</v>
      </c>
      <c r="I19" s="20">
        <f>(H19*100)/G19</f>
        <v>99.407918146642729</v>
      </c>
    </row>
    <row r="20" spans="1:9" ht="50.25" customHeight="1" x14ac:dyDescent="0.25">
      <c r="A20" s="40" t="s">
        <v>120</v>
      </c>
      <c r="B20" s="117" t="s">
        <v>446</v>
      </c>
      <c r="C20" s="41" t="s">
        <v>398</v>
      </c>
      <c r="D20" s="41" t="s">
        <v>393</v>
      </c>
      <c r="E20" s="41" t="s">
        <v>394</v>
      </c>
      <c r="F20" s="41" t="s">
        <v>130</v>
      </c>
      <c r="G20" s="42">
        <v>7509883.6500000004</v>
      </c>
      <c r="H20" s="42">
        <v>7283661.0099999998</v>
      </c>
      <c r="I20" s="20">
        <f>(H20*100)/G20</f>
        <v>96.987667844893977</v>
      </c>
    </row>
    <row r="21" spans="1:9" ht="50.25" customHeight="1" x14ac:dyDescent="0.25">
      <c r="A21" s="40" t="s">
        <v>122</v>
      </c>
      <c r="B21" s="117" t="s">
        <v>446</v>
      </c>
      <c r="C21" s="41" t="s">
        <v>398</v>
      </c>
      <c r="D21" s="41" t="s">
        <v>390</v>
      </c>
      <c r="E21" s="41" t="s">
        <v>395</v>
      </c>
      <c r="F21" s="41" t="s">
        <v>131</v>
      </c>
      <c r="G21" s="42">
        <v>7860833.5</v>
      </c>
      <c r="H21" s="42">
        <v>7125523.4199999999</v>
      </c>
      <c r="I21" s="20">
        <f>(H21*100)/G21</f>
        <v>90.645901862696874</v>
      </c>
    </row>
    <row r="22" spans="1:9" ht="24.95" customHeight="1" x14ac:dyDescent="0.25">
      <c r="A22" s="40" t="s">
        <v>125</v>
      </c>
      <c r="B22" s="117" t="s">
        <v>446</v>
      </c>
      <c r="C22" s="41" t="s">
        <v>398</v>
      </c>
      <c r="D22" s="41" t="s">
        <v>393</v>
      </c>
      <c r="E22" s="41" t="s">
        <v>396</v>
      </c>
      <c r="F22" s="41" t="s">
        <v>132</v>
      </c>
      <c r="G22" s="42">
        <v>3830149.62</v>
      </c>
      <c r="H22" s="42">
        <v>3376052.81</v>
      </c>
      <c r="I22" s="20">
        <f>(H22*100)/G22</f>
        <v>88.144149575023647</v>
      </c>
    </row>
    <row r="23" spans="1:9" ht="24.95" customHeight="1" x14ac:dyDescent="0.25">
      <c r="A23" s="40" t="s">
        <v>133</v>
      </c>
      <c r="B23" s="117" t="s">
        <v>446</v>
      </c>
      <c r="C23" s="41" t="s">
        <v>398</v>
      </c>
      <c r="D23" s="41" t="s">
        <v>390</v>
      </c>
      <c r="E23" s="41" t="s">
        <v>399</v>
      </c>
      <c r="F23" s="41" t="s">
        <v>134</v>
      </c>
      <c r="G23" s="42">
        <v>4030683.88</v>
      </c>
      <c r="H23" s="42">
        <v>3749470.61</v>
      </c>
      <c r="I23" s="20">
        <f>(H23*100)/G23</f>
        <v>93.023187171899977</v>
      </c>
    </row>
    <row r="24" spans="1:9" ht="24.95" customHeight="1" x14ac:dyDescent="0.25">
      <c r="A24" s="40" t="s">
        <v>135</v>
      </c>
      <c r="B24" s="117" t="s">
        <v>446</v>
      </c>
      <c r="C24" s="41" t="s">
        <v>398</v>
      </c>
      <c r="D24" s="41" t="s">
        <v>393</v>
      </c>
      <c r="E24" s="41" t="s">
        <v>400</v>
      </c>
      <c r="F24" s="41" t="s">
        <v>136</v>
      </c>
      <c r="G24" s="42">
        <v>214344.19</v>
      </c>
      <c r="H24" s="42">
        <v>214344.19</v>
      </c>
      <c r="I24" s="20">
        <f>(H24*100)/G24</f>
        <v>100</v>
      </c>
    </row>
    <row r="25" spans="1:9" ht="38.25" customHeight="1" x14ac:dyDescent="0.25">
      <c r="A25" s="40" t="s">
        <v>137</v>
      </c>
      <c r="B25" s="117" t="s">
        <v>446</v>
      </c>
      <c r="C25" s="41" t="s">
        <v>398</v>
      </c>
      <c r="D25" s="41" t="s">
        <v>390</v>
      </c>
      <c r="E25" s="41" t="s">
        <v>401</v>
      </c>
      <c r="F25" s="41" t="s">
        <v>138</v>
      </c>
      <c r="G25" s="42">
        <v>214344.19</v>
      </c>
      <c r="H25" s="42">
        <v>214344.19</v>
      </c>
      <c r="I25" s="20">
        <f>(H25*100)/G25</f>
        <v>100</v>
      </c>
    </row>
    <row r="26" spans="1:9" ht="24.95" customHeight="1" x14ac:dyDescent="0.25">
      <c r="A26" s="40" t="s">
        <v>139</v>
      </c>
      <c r="B26" s="117" t="s">
        <v>446</v>
      </c>
      <c r="C26" s="41" t="s">
        <v>398</v>
      </c>
      <c r="D26" s="41" t="s">
        <v>393</v>
      </c>
      <c r="E26" s="41" t="s">
        <v>402</v>
      </c>
      <c r="F26" s="41" t="s">
        <v>140</v>
      </c>
      <c r="G26" s="42">
        <v>1029310.29</v>
      </c>
      <c r="H26" s="42">
        <v>1028313.29</v>
      </c>
      <c r="I26" s="20">
        <f>(H26*100)/G26</f>
        <v>99.903139023316285</v>
      </c>
    </row>
    <row r="27" spans="1:9" ht="24.95" customHeight="1" x14ac:dyDescent="0.25">
      <c r="A27" s="40" t="s">
        <v>141</v>
      </c>
      <c r="B27" s="117" t="s">
        <v>446</v>
      </c>
      <c r="C27" s="41" t="s">
        <v>398</v>
      </c>
      <c r="D27" s="41" t="s">
        <v>390</v>
      </c>
      <c r="E27" s="41" t="s">
        <v>409</v>
      </c>
      <c r="F27" s="41" t="s">
        <v>143</v>
      </c>
      <c r="G27" s="42">
        <v>149526.32999999999</v>
      </c>
      <c r="H27" s="42">
        <v>148529.32999999999</v>
      </c>
      <c r="I27" s="20">
        <f>(H27*100)/G27</f>
        <v>99.333227800080422</v>
      </c>
    </row>
    <row r="28" spans="1:9" ht="24.95" customHeight="1" x14ac:dyDescent="0.25">
      <c r="A28" s="40" t="s">
        <v>144</v>
      </c>
      <c r="B28" s="117" t="s">
        <v>446</v>
      </c>
      <c r="C28" s="41" t="s">
        <v>398</v>
      </c>
      <c r="D28" s="41" t="s">
        <v>390</v>
      </c>
      <c r="E28" s="41" t="s">
        <v>403</v>
      </c>
      <c r="F28" s="41" t="s">
        <v>145</v>
      </c>
      <c r="G28" s="42">
        <v>879783.96</v>
      </c>
      <c r="H28" s="42">
        <v>879783.96</v>
      </c>
      <c r="I28" s="20">
        <f>(H28*100)/G28</f>
        <v>100</v>
      </c>
    </row>
    <row r="29" spans="1:9" ht="44.25" customHeight="1" x14ac:dyDescent="0.25">
      <c r="A29" s="40" t="s">
        <v>146</v>
      </c>
      <c r="B29" s="117" t="s">
        <v>446</v>
      </c>
      <c r="C29" s="41" t="s">
        <v>398</v>
      </c>
      <c r="D29" s="41" t="s">
        <v>460</v>
      </c>
      <c r="E29" s="41"/>
      <c r="F29" s="41" t="s">
        <v>147</v>
      </c>
      <c r="G29" s="42">
        <v>700</v>
      </c>
      <c r="H29" s="42">
        <v>700</v>
      </c>
      <c r="I29" s="20">
        <f>(H29*100)/G29</f>
        <v>100</v>
      </c>
    </row>
    <row r="30" spans="1:9" ht="33" customHeight="1" x14ac:dyDescent="0.25">
      <c r="A30" s="40" t="s">
        <v>122</v>
      </c>
      <c r="B30" s="117" t="s">
        <v>446</v>
      </c>
      <c r="C30" s="41" t="s">
        <v>398</v>
      </c>
      <c r="D30" s="41" t="s">
        <v>460</v>
      </c>
      <c r="E30" s="41" t="s">
        <v>395</v>
      </c>
      <c r="F30" s="41" t="s">
        <v>148</v>
      </c>
      <c r="G30" s="42">
        <v>700</v>
      </c>
      <c r="H30" s="42">
        <v>700</v>
      </c>
      <c r="I30" s="20">
        <f>(H30*100)/G30</f>
        <v>100</v>
      </c>
    </row>
    <row r="31" spans="1:9" ht="24.95" customHeight="1" x14ac:dyDescent="0.25">
      <c r="A31" s="40" t="s">
        <v>125</v>
      </c>
      <c r="B31" s="117" t="s">
        <v>446</v>
      </c>
      <c r="C31" s="41" t="s">
        <v>398</v>
      </c>
      <c r="D31" s="41" t="s">
        <v>460</v>
      </c>
      <c r="E31" s="41" t="s">
        <v>396</v>
      </c>
      <c r="F31" s="41" t="s">
        <v>149</v>
      </c>
      <c r="G31" s="42">
        <v>700</v>
      </c>
      <c r="H31" s="42">
        <v>700</v>
      </c>
      <c r="I31" s="20">
        <f>(H31*100)/G31</f>
        <v>100</v>
      </c>
    </row>
    <row r="32" spans="1:9" ht="24.95" customHeight="1" x14ac:dyDescent="0.25">
      <c r="A32" s="40" t="s">
        <v>150</v>
      </c>
      <c r="B32" s="117" t="s">
        <v>446</v>
      </c>
      <c r="C32" s="41" t="s">
        <v>404</v>
      </c>
      <c r="D32" s="41" t="s">
        <v>461</v>
      </c>
      <c r="E32" s="41"/>
      <c r="F32" s="41" t="s">
        <v>151</v>
      </c>
      <c r="G32" s="42">
        <v>20000</v>
      </c>
      <c r="H32" s="42" t="s">
        <v>6</v>
      </c>
      <c r="I32" s="20"/>
    </row>
    <row r="33" spans="1:9" ht="24.95" customHeight="1" x14ac:dyDescent="0.25">
      <c r="A33" s="40" t="s">
        <v>139</v>
      </c>
      <c r="B33" s="117" t="s">
        <v>446</v>
      </c>
      <c r="C33" s="41" t="s">
        <v>404</v>
      </c>
      <c r="D33" s="41" t="s">
        <v>461</v>
      </c>
      <c r="E33" s="41" t="s">
        <v>402</v>
      </c>
      <c r="F33" s="41" t="s">
        <v>152</v>
      </c>
      <c r="G33" s="42">
        <v>20000</v>
      </c>
      <c r="H33" s="42" t="s">
        <v>6</v>
      </c>
      <c r="I33" s="20"/>
    </row>
    <row r="34" spans="1:9" ht="24.95" customHeight="1" x14ac:dyDescent="0.25">
      <c r="A34" s="40" t="s">
        <v>153</v>
      </c>
      <c r="B34" s="117" t="s">
        <v>446</v>
      </c>
      <c r="C34" s="41" t="s">
        <v>404</v>
      </c>
      <c r="D34" s="41" t="s">
        <v>461</v>
      </c>
      <c r="E34" s="41" t="s">
        <v>405</v>
      </c>
      <c r="F34" s="41" t="s">
        <v>154</v>
      </c>
      <c r="G34" s="42">
        <v>20000</v>
      </c>
      <c r="H34" s="42" t="s">
        <v>6</v>
      </c>
      <c r="I34" s="20"/>
    </row>
    <row r="35" spans="1:9" ht="30" customHeight="1" x14ac:dyDescent="0.25">
      <c r="A35" s="40" t="s">
        <v>155</v>
      </c>
      <c r="B35" s="117" t="s">
        <v>446</v>
      </c>
      <c r="C35" s="41" t="s">
        <v>406</v>
      </c>
      <c r="D35" s="41" t="s">
        <v>410</v>
      </c>
      <c r="E35" s="41"/>
      <c r="F35" s="41" t="s">
        <v>156</v>
      </c>
      <c r="G35" s="42">
        <v>20494912.719999999</v>
      </c>
      <c r="H35" s="42">
        <v>20246900.449999999</v>
      </c>
      <c r="I35" s="20">
        <f>(H35*100)/G35</f>
        <v>98.789883746330986</v>
      </c>
    </row>
    <row r="36" spans="1:9" ht="69.75" customHeight="1" x14ac:dyDescent="0.25">
      <c r="A36" s="40" t="s">
        <v>116</v>
      </c>
      <c r="B36" s="117" t="s">
        <v>446</v>
      </c>
      <c r="C36" s="41" t="s">
        <v>406</v>
      </c>
      <c r="D36" s="41" t="s">
        <v>410</v>
      </c>
      <c r="E36" s="41" t="s">
        <v>391</v>
      </c>
      <c r="F36" s="41" t="s">
        <v>157</v>
      </c>
      <c r="G36" s="42">
        <v>19206612.719999999</v>
      </c>
      <c r="H36" s="42">
        <v>19138536.960000001</v>
      </c>
      <c r="I36" s="20">
        <f>(H36*100)/G36</f>
        <v>99.645560823282963</v>
      </c>
    </row>
    <row r="37" spans="1:9" ht="24.95" customHeight="1" x14ac:dyDescent="0.25">
      <c r="A37" s="40" t="s">
        <v>158</v>
      </c>
      <c r="B37" s="117" t="s">
        <v>446</v>
      </c>
      <c r="C37" s="41" t="s">
        <v>406</v>
      </c>
      <c r="D37" s="41" t="s">
        <v>410</v>
      </c>
      <c r="E37" s="41" t="s">
        <v>411</v>
      </c>
      <c r="F37" s="41" t="s">
        <v>159</v>
      </c>
      <c r="G37" s="42">
        <v>14471223.26</v>
      </c>
      <c r="H37" s="42">
        <v>14426447.800000001</v>
      </c>
      <c r="I37" s="20">
        <f>(H37*100)/G37</f>
        <v>99.690589667538589</v>
      </c>
    </row>
    <row r="38" spans="1:9" ht="40.5" customHeight="1" x14ac:dyDescent="0.25">
      <c r="A38" s="40" t="s">
        <v>160</v>
      </c>
      <c r="B38" s="117" t="s">
        <v>446</v>
      </c>
      <c r="C38" s="41" t="s">
        <v>406</v>
      </c>
      <c r="D38" s="41" t="s">
        <v>410</v>
      </c>
      <c r="E38" s="41" t="s">
        <v>414</v>
      </c>
      <c r="F38" s="41" t="s">
        <v>161</v>
      </c>
      <c r="G38" s="42">
        <v>4735389.46</v>
      </c>
      <c r="H38" s="42">
        <v>4712089.16</v>
      </c>
      <c r="I38" s="20">
        <f>(H38*100)/G38</f>
        <v>99.507953882213528</v>
      </c>
    </row>
    <row r="39" spans="1:9" ht="42.75" customHeight="1" x14ac:dyDescent="0.25">
      <c r="A39" s="40" t="s">
        <v>122</v>
      </c>
      <c r="B39" s="117" t="s">
        <v>446</v>
      </c>
      <c r="C39" s="41" t="s">
        <v>406</v>
      </c>
      <c r="D39" s="41" t="s">
        <v>410</v>
      </c>
      <c r="E39" s="41" t="s">
        <v>395</v>
      </c>
      <c r="F39" s="41" t="s">
        <v>162</v>
      </c>
      <c r="G39" s="42">
        <v>1268300</v>
      </c>
      <c r="H39" s="42">
        <v>1096429.49</v>
      </c>
      <c r="I39" s="20">
        <f>(H39*100)/G39</f>
        <v>86.448749507214387</v>
      </c>
    </row>
    <row r="40" spans="1:9" ht="24.95" customHeight="1" x14ac:dyDescent="0.25">
      <c r="A40" s="40" t="s">
        <v>125</v>
      </c>
      <c r="B40" s="117" t="s">
        <v>446</v>
      </c>
      <c r="C40" s="41" t="s">
        <v>406</v>
      </c>
      <c r="D40" s="41" t="s">
        <v>410</v>
      </c>
      <c r="E40" s="41" t="s">
        <v>396</v>
      </c>
      <c r="F40" s="41" t="s">
        <v>163</v>
      </c>
      <c r="G40" s="42">
        <v>1268300</v>
      </c>
      <c r="H40" s="42">
        <v>1096429.49</v>
      </c>
      <c r="I40" s="20">
        <f>(H40*100)/G40</f>
        <v>86.448749507214387</v>
      </c>
    </row>
    <row r="41" spans="1:9" ht="24.95" customHeight="1" x14ac:dyDescent="0.25">
      <c r="A41" s="40" t="s">
        <v>139</v>
      </c>
      <c r="B41" s="117" t="s">
        <v>446</v>
      </c>
      <c r="C41" s="41" t="s">
        <v>406</v>
      </c>
      <c r="D41" s="41" t="s">
        <v>410</v>
      </c>
      <c r="E41" s="41" t="s">
        <v>402</v>
      </c>
      <c r="F41" s="41" t="s">
        <v>164</v>
      </c>
      <c r="G41" s="42">
        <v>20000</v>
      </c>
      <c r="H41" s="42">
        <v>11934</v>
      </c>
      <c r="I41" s="20">
        <f>(H41*100)/G41</f>
        <v>59.67</v>
      </c>
    </row>
    <row r="42" spans="1:9" ht="24.95" customHeight="1" x14ac:dyDescent="0.25">
      <c r="A42" s="40" t="s">
        <v>142</v>
      </c>
      <c r="B42" s="117" t="s">
        <v>446</v>
      </c>
      <c r="C42" s="41" t="s">
        <v>406</v>
      </c>
      <c r="D42" s="41" t="s">
        <v>410</v>
      </c>
      <c r="E42" s="41" t="s">
        <v>409</v>
      </c>
      <c r="F42" s="41" t="s">
        <v>165</v>
      </c>
      <c r="G42" s="42">
        <v>20000</v>
      </c>
      <c r="H42" s="42">
        <v>11934</v>
      </c>
      <c r="I42" s="20">
        <f>(H42*100)/G42</f>
        <v>59.67</v>
      </c>
    </row>
    <row r="43" spans="1:9" ht="48.75" customHeight="1" x14ac:dyDescent="0.25">
      <c r="A43" s="40" t="s">
        <v>166</v>
      </c>
      <c r="B43" s="117" t="s">
        <v>446</v>
      </c>
      <c r="C43" s="41" t="s">
        <v>415</v>
      </c>
      <c r="D43" s="41" t="s">
        <v>416</v>
      </c>
      <c r="E43" s="41"/>
      <c r="F43" s="41" t="s">
        <v>167</v>
      </c>
      <c r="G43" s="42">
        <v>1249700</v>
      </c>
      <c r="H43" s="42">
        <v>1249700</v>
      </c>
      <c r="I43" s="20">
        <f>(H43*100)/G43</f>
        <v>100</v>
      </c>
    </row>
    <row r="44" spans="1:9" ht="64.5" customHeight="1" x14ac:dyDescent="0.25">
      <c r="A44" s="40" t="s">
        <v>116</v>
      </c>
      <c r="B44" s="117" t="s">
        <v>446</v>
      </c>
      <c r="C44" s="41" t="s">
        <v>417</v>
      </c>
      <c r="D44" s="41" t="s">
        <v>416</v>
      </c>
      <c r="E44" s="41" t="s">
        <v>391</v>
      </c>
      <c r="F44" s="41" t="s">
        <v>168</v>
      </c>
      <c r="G44" s="42">
        <v>1247125.0900000001</v>
      </c>
      <c r="H44" s="42">
        <v>1247125.0900000001</v>
      </c>
      <c r="I44" s="20">
        <f>(H44*100)/G44</f>
        <v>100</v>
      </c>
    </row>
    <row r="45" spans="1:9" ht="34.5" customHeight="1" x14ac:dyDescent="0.25">
      <c r="A45" s="40" t="s">
        <v>118</v>
      </c>
      <c r="B45" s="117" t="s">
        <v>446</v>
      </c>
      <c r="C45" s="41" t="s">
        <v>415</v>
      </c>
      <c r="D45" s="41" t="s">
        <v>416</v>
      </c>
      <c r="E45" s="41" t="s">
        <v>392</v>
      </c>
      <c r="F45" s="41" t="s">
        <v>169</v>
      </c>
      <c r="G45" s="42">
        <v>966205.47</v>
      </c>
      <c r="H45" s="42">
        <v>966205.47</v>
      </c>
      <c r="I45" s="20">
        <f>(H45*100)/G45</f>
        <v>100</v>
      </c>
    </row>
    <row r="46" spans="1:9" ht="45.75" customHeight="1" x14ac:dyDescent="0.25">
      <c r="A46" s="40" t="s">
        <v>120</v>
      </c>
      <c r="B46" s="117" t="s">
        <v>446</v>
      </c>
      <c r="C46" s="41" t="s">
        <v>417</v>
      </c>
      <c r="D46" s="41" t="s">
        <v>416</v>
      </c>
      <c r="E46" s="41" t="s">
        <v>394</v>
      </c>
      <c r="F46" s="41" t="s">
        <v>170</v>
      </c>
      <c r="G46" s="42">
        <v>280919.62</v>
      </c>
      <c r="H46" s="42">
        <v>280919.62</v>
      </c>
      <c r="I46" s="20">
        <f>(H46*100)/G46</f>
        <v>100</v>
      </c>
    </row>
    <row r="47" spans="1:9" ht="44.25" customHeight="1" x14ac:dyDescent="0.25">
      <c r="A47" s="40" t="s">
        <v>122</v>
      </c>
      <c r="B47" s="117" t="s">
        <v>446</v>
      </c>
      <c r="C47" s="41" t="s">
        <v>415</v>
      </c>
      <c r="D47" s="41" t="s">
        <v>416</v>
      </c>
      <c r="E47" s="41" t="s">
        <v>395</v>
      </c>
      <c r="F47" s="41" t="s">
        <v>171</v>
      </c>
      <c r="G47" s="42">
        <v>2574.91</v>
      </c>
      <c r="H47" s="42">
        <v>2574.91</v>
      </c>
      <c r="I47" s="20">
        <f>(H47*100)/G47</f>
        <v>100</v>
      </c>
    </row>
    <row r="48" spans="1:9" ht="24.95" customHeight="1" x14ac:dyDescent="0.25">
      <c r="A48" s="40" t="s">
        <v>125</v>
      </c>
      <c r="B48" s="117" t="s">
        <v>446</v>
      </c>
      <c r="C48" s="41" t="s">
        <v>417</v>
      </c>
      <c r="D48" s="41" t="s">
        <v>416</v>
      </c>
      <c r="E48" s="41" t="s">
        <v>396</v>
      </c>
      <c r="F48" s="41" t="s">
        <v>172</v>
      </c>
      <c r="G48" s="42">
        <v>2574.91</v>
      </c>
      <c r="H48" s="42">
        <v>2574.91</v>
      </c>
      <c r="I48" s="20">
        <f>(H48*100)/G48</f>
        <v>100</v>
      </c>
    </row>
    <row r="49" spans="1:9" ht="24.95" customHeight="1" x14ac:dyDescent="0.25">
      <c r="A49" s="40" t="s">
        <v>173</v>
      </c>
      <c r="B49" s="117" t="s">
        <v>446</v>
      </c>
      <c r="C49" s="41" t="s">
        <v>447</v>
      </c>
      <c r="D49" s="41" t="s">
        <v>421</v>
      </c>
      <c r="E49" s="41"/>
      <c r="F49" s="41" t="s">
        <v>174</v>
      </c>
      <c r="G49" s="42">
        <v>156000</v>
      </c>
      <c r="H49" s="42">
        <v>156000</v>
      </c>
      <c r="I49" s="20">
        <f>(H49*100)/G49</f>
        <v>100</v>
      </c>
    </row>
    <row r="50" spans="1:9" ht="34.5" customHeight="1" x14ac:dyDescent="0.25">
      <c r="A50" s="40" t="s">
        <v>122</v>
      </c>
      <c r="B50" s="117" t="s">
        <v>446</v>
      </c>
      <c r="C50" s="41" t="s">
        <v>447</v>
      </c>
      <c r="D50" s="41" t="s">
        <v>421</v>
      </c>
      <c r="E50" s="41" t="s">
        <v>395</v>
      </c>
      <c r="F50" s="41" t="s">
        <v>175</v>
      </c>
      <c r="G50" s="42">
        <v>156000</v>
      </c>
      <c r="H50" s="42">
        <v>156000</v>
      </c>
      <c r="I50" s="20">
        <f>(H50*100)/G50</f>
        <v>100</v>
      </c>
    </row>
    <row r="51" spans="1:9" ht="24.95" customHeight="1" x14ac:dyDescent="0.25">
      <c r="A51" s="40" t="s">
        <v>125</v>
      </c>
      <c r="B51" s="117" t="s">
        <v>446</v>
      </c>
      <c r="C51" s="41" t="s">
        <v>447</v>
      </c>
      <c r="D51" s="41" t="s">
        <v>421</v>
      </c>
      <c r="E51" s="41" t="s">
        <v>396</v>
      </c>
      <c r="F51" s="41" t="s">
        <v>176</v>
      </c>
      <c r="G51" s="42">
        <v>156000</v>
      </c>
      <c r="H51" s="42">
        <v>156000</v>
      </c>
      <c r="I51" s="20">
        <f>(H51*100)/G51</f>
        <v>100</v>
      </c>
    </row>
    <row r="52" spans="1:9" ht="30" customHeight="1" x14ac:dyDescent="0.25">
      <c r="A52" s="122" t="s">
        <v>177</v>
      </c>
      <c r="B52" s="117" t="s">
        <v>446</v>
      </c>
      <c r="C52" s="123" t="s">
        <v>418</v>
      </c>
      <c r="D52" s="123" t="s">
        <v>448</v>
      </c>
      <c r="E52" s="123"/>
      <c r="F52" s="123" t="s">
        <v>178</v>
      </c>
      <c r="G52" s="124">
        <v>786500</v>
      </c>
      <c r="H52" s="124">
        <v>762351.05</v>
      </c>
      <c r="I52" s="125">
        <f>(H52*100)/G52</f>
        <v>96.929567705022251</v>
      </c>
    </row>
    <row r="53" spans="1:9" ht="39" customHeight="1" x14ac:dyDescent="0.25">
      <c r="A53" s="122" t="s">
        <v>122</v>
      </c>
      <c r="B53" s="117" t="s">
        <v>446</v>
      </c>
      <c r="C53" s="123" t="s">
        <v>418</v>
      </c>
      <c r="D53" s="123" t="s">
        <v>448</v>
      </c>
      <c r="E53" s="123" t="s">
        <v>395</v>
      </c>
      <c r="F53" s="123" t="s">
        <v>179</v>
      </c>
      <c r="G53" s="124">
        <v>786500</v>
      </c>
      <c r="H53" s="124">
        <v>762351.05</v>
      </c>
      <c r="I53" s="125">
        <f>(H53*100)/G53</f>
        <v>96.929567705022251</v>
      </c>
    </row>
    <row r="54" spans="1:9" ht="24.95" customHeight="1" x14ac:dyDescent="0.25">
      <c r="A54" s="122" t="s">
        <v>125</v>
      </c>
      <c r="B54" s="117" t="s">
        <v>446</v>
      </c>
      <c r="C54" s="123" t="s">
        <v>418</v>
      </c>
      <c r="D54" s="123" t="s">
        <v>448</v>
      </c>
      <c r="E54" s="123" t="s">
        <v>396</v>
      </c>
      <c r="F54" s="123" t="s">
        <v>180</v>
      </c>
      <c r="G54" s="124">
        <v>756500</v>
      </c>
      <c r="H54" s="124">
        <v>756500</v>
      </c>
      <c r="I54" s="125">
        <f>(H54*100)/G54</f>
        <v>100</v>
      </c>
    </row>
    <row r="55" spans="1:9" ht="24.95" customHeight="1" x14ac:dyDescent="0.25">
      <c r="A55" s="122" t="s">
        <v>133</v>
      </c>
      <c r="B55" s="117" t="s">
        <v>446</v>
      </c>
      <c r="C55" s="123" t="s">
        <v>418</v>
      </c>
      <c r="D55" s="123" t="s">
        <v>448</v>
      </c>
      <c r="E55" s="123" t="s">
        <v>396</v>
      </c>
      <c r="F55" s="123" t="s">
        <v>181</v>
      </c>
      <c r="G55" s="124">
        <v>30000</v>
      </c>
      <c r="H55" s="124">
        <v>5851.05</v>
      </c>
      <c r="I55" s="125">
        <f>(H55*100)/G55</f>
        <v>19.503499999999999</v>
      </c>
    </row>
    <row r="56" spans="1:9" ht="117" customHeight="1" x14ac:dyDescent="0.25">
      <c r="A56" s="40" t="s">
        <v>182</v>
      </c>
      <c r="B56" s="117" t="s">
        <v>446</v>
      </c>
      <c r="C56" s="41" t="s">
        <v>422</v>
      </c>
      <c r="D56" s="41" t="s">
        <v>423</v>
      </c>
      <c r="E56" s="41"/>
      <c r="F56" s="41" t="s">
        <v>183</v>
      </c>
      <c r="G56" s="42">
        <v>149424.6</v>
      </c>
      <c r="H56" s="42">
        <v>149424.6</v>
      </c>
      <c r="I56" s="20">
        <f>(H56*100)/G56</f>
        <v>100</v>
      </c>
    </row>
    <row r="57" spans="1:9" ht="46.5" customHeight="1" x14ac:dyDescent="0.25">
      <c r="A57" s="40" t="s">
        <v>122</v>
      </c>
      <c r="B57" s="117" t="s">
        <v>446</v>
      </c>
      <c r="C57" s="41" t="s">
        <v>422</v>
      </c>
      <c r="D57" s="41" t="s">
        <v>423</v>
      </c>
      <c r="E57" s="41" t="s">
        <v>395</v>
      </c>
      <c r="F57" s="41" t="s">
        <v>184</v>
      </c>
      <c r="G57" s="42">
        <v>149424.6</v>
      </c>
      <c r="H57" s="42">
        <v>149424.6</v>
      </c>
      <c r="I57" s="20">
        <f>(H57*100)/G57</f>
        <v>100</v>
      </c>
    </row>
    <row r="58" spans="1:9" ht="24.95" customHeight="1" x14ac:dyDescent="0.25">
      <c r="A58" s="40" t="s">
        <v>125</v>
      </c>
      <c r="B58" s="117" t="s">
        <v>446</v>
      </c>
      <c r="C58" s="41" t="s">
        <v>422</v>
      </c>
      <c r="D58" s="41" t="s">
        <v>454</v>
      </c>
      <c r="E58" s="41" t="s">
        <v>396</v>
      </c>
      <c r="F58" s="41" t="s">
        <v>185</v>
      </c>
      <c r="G58" s="42">
        <v>149424.6</v>
      </c>
      <c r="H58" s="42">
        <v>149424.6</v>
      </c>
      <c r="I58" s="20">
        <f>(H58*100)/G58</f>
        <v>100</v>
      </c>
    </row>
    <row r="59" spans="1:9" ht="65.25" customHeight="1" x14ac:dyDescent="0.25">
      <c r="A59" s="40" t="s">
        <v>186</v>
      </c>
      <c r="B59" s="117" t="s">
        <v>446</v>
      </c>
      <c r="C59" s="41" t="s">
        <v>422</v>
      </c>
      <c r="D59" s="41" t="s">
        <v>449</v>
      </c>
      <c r="E59" s="41"/>
      <c r="F59" s="41" t="s">
        <v>187</v>
      </c>
      <c r="G59" s="42">
        <v>5390701.9400000004</v>
      </c>
      <c r="H59" s="42">
        <v>4935264</v>
      </c>
      <c r="I59" s="20">
        <f t="shared" ref="I59:I106" si="1">(H59*100)/G59</f>
        <v>91.551416771523449</v>
      </c>
    </row>
    <row r="60" spans="1:9" ht="48" customHeight="1" x14ac:dyDescent="0.25">
      <c r="A60" s="40" t="s">
        <v>122</v>
      </c>
      <c r="B60" s="117" t="s">
        <v>446</v>
      </c>
      <c r="C60" s="41" t="s">
        <v>422</v>
      </c>
      <c r="D60" s="41" t="s">
        <v>449</v>
      </c>
      <c r="E60" s="41" t="s">
        <v>395</v>
      </c>
      <c r="F60" s="41" t="s">
        <v>188</v>
      </c>
      <c r="G60" s="42">
        <v>5390701.9400000004</v>
      </c>
      <c r="H60" s="42">
        <v>4935264</v>
      </c>
      <c r="I60" s="20">
        <f t="shared" si="1"/>
        <v>91.551416771523449</v>
      </c>
    </row>
    <row r="61" spans="1:9" ht="24.95" customHeight="1" x14ac:dyDescent="0.25">
      <c r="A61" s="40" t="s">
        <v>125</v>
      </c>
      <c r="B61" s="117" t="s">
        <v>446</v>
      </c>
      <c r="C61" s="41" t="s">
        <v>422</v>
      </c>
      <c r="D61" s="41" t="s">
        <v>449</v>
      </c>
      <c r="E61" s="41" t="s">
        <v>396</v>
      </c>
      <c r="F61" s="41" t="s">
        <v>189</v>
      </c>
      <c r="G61" s="42">
        <v>5390701.9400000004</v>
      </c>
      <c r="H61" s="42">
        <v>4935264</v>
      </c>
      <c r="I61" s="20">
        <f t="shared" si="1"/>
        <v>91.551416771523449</v>
      </c>
    </row>
    <row r="62" spans="1:9" ht="71.25" customHeight="1" x14ac:dyDescent="0.25">
      <c r="A62" s="40" t="s">
        <v>190</v>
      </c>
      <c r="B62" s="117" t="s">
        <v>446</v>
      </c>
      <c r="C62" s="41" t="s">
        <v>422</v>
      </c>
      <c r="D62" s="41" t="s">
        <v>450</v>
      </c>
      <c r="E62" s="41"/>
      <c r="F62" s="41" t="s">
        <v>191</v>
      </c>
      <c r="G62" s="42">
        <v>47022567.670000002</v>
      </c>
      <c r="H62" s="42">
        <v>633305.87</v>
      </c>
      <c r="I62" s="20">
        <f t="shared" si="1"/>
        <v>1.3468126080321297</v>
      </c>
    </row>
    <row r="63" spans="1:9" ht="36" customHeight="1" x14ac:dyDescent="0.25">
      <c r="A63" s="40" t="s">
        <v>192</v>
      </c>
      <c r="B63" s="117" t="s">
        <v>446</v>
      </c>
      <c r="C63" s="41" t="s">
        <v>422</v>
      </c>
      <c r="D63" s="41" t="s">
        <v>450</v>
      </c>
      <c r="E63" s="41" t="s">
        <v>451</v>
      </c>
      <c r="F63" s="41" t="s">
        <v>193</v>
      </c>
      <c r="G63" s="42">
        <v>47022567.670000002</v>
      </c>
      <c r="H63" s="42">
        <v>633305.87</v>
      </c>
      <c r="I63" s="20">
        <f t="shared" si="1"/>
        <v>1.3468126080321297</v>
      </c>
    </row>
    <row r="64" spans="1:9" ht="39.75" customHeight="1" x14ac:dyDescent="0.25">
      <c r="A64" s="40" t="s">
        <v>194</v>
      </c>
      <c r="B64" s="117" t="s">
        <v>446</v>
      </c>
      <c r="C64" s="41" t="s">
        <v>422</v>
      </c>
      <c r="D64" s="41" t="s">
        <v>450</v>
      </c>
      <c r="E64" s="118">
        <v>414</v>
      </c>
      <c r="F64" s="41" t="s">
        <v>195</v>
      </c>
      <c r="G64" s="42">
        <v>47022567.670000002</v>
      </c>
      <c r="H64" s="42">
        <v>633305.87</v>
      </c>
      <c r="I64" s="20">
        <f t="shared" si="1"/>
        <v>1.3468126080321297</v>
      </c>
    </row>
    <row r="65" spans="1:9" ht="42" customHeight="1" x14ac:dyDescent="0.25">
      <c r="A65" s="40" t="s">
        <v>196</v>
      </c>
      <c r="B65" s="117" t="s">
        <v>446</v>
      </c>
      <c r="C65" s="41" t="s">
        <v>422</v>
      </c>
      <c r="D65" s="41" t="s">
        <v>452</v>
      </c>
      <c r="E65" s="68"/>
      <c r="F65" s="41" t="s">
        <v>197</v>
      </c>
      <c r="G65" s="42">
        <v>170251380.53999999</v>
      </c>
      <c r="H65" s="42">
        <v>127963319.12</v>
      </c>
      <c r="I65" s="20">
        <f t="shared" si="1"/>
        <v>75.161398817518219</v>
      </c>
    </row>
    <row r="66" spans="1:9" ht="45.75" customHeight="1" x14ac:dyDescent="0.25">
      <c r="A66" s="40" t="s">
        <v>192</v>
      </c>
      <c r="B66" s="117" t="s">
        <v>446</v>
      </c>
      <c r="C66" s="41" t="s">
        <v>422</v>
      </c>
      <c r="D66" s="41" t="s">
        <v>452</v>
      </c>
      <c r="E66" s="41" t="s">
        <v>451</v>
      </c>
      <c r="F66" s="41" t="s">
        <v>198</v>
      </c>
      <c r="G66" s="42">
        <v>170251380.53999999</v>
      </c>
      <c r="H66" s="42">
        <v>127963319.12</v>
      </c>
      <c r="I66" s="20">
        <f t="shared" si="1"/>
        <v>75.161398817518219</v>
      </c>
    </row>
    <row r="67" spans="1:9" ht="39" customHeight="1" x14ac:dyDescent="0.25">
      <c r="A67" s="40" t="s">
        <v>194</v>
      </c>
      <c r="B67" s="117" t="s">
        <v>446</v>
      </c>
      <c r="C67" s="41" t="s">
        <v>422</v>
      </c>
      <c r="D67" s="41" t="s">
        <v>452</v>
      </c>
      <c r="E67" s="41" t="s">
        <v>453</v>
      </c>
      <c r="F67" s="41" t="s">
        <v>199</v>
      </c>
      <c r="G67" s="42">
        <v>170251380.53999999</v>
      </c>
      <c r="H67" s="42">
        <v>127963319.12</v>
      </c>
      <c r="I67" s="20">
        <f t="shared" si="1"/>
        <v>75.161398817518219</v>
      </c>
    </row>
    <row r="68" spans="1:9" ht="24.95" customHeight="1" x14ac:dyDescent="0.25">
      <c r="A68" s="40" t="s">
        <v>173</v>
      </c>
      <c r="B68" s="117" t="s">
        <v>446</v>
      </c>
      <c r="C68" s="41" t="s">
        <v>424</v>
      </c>
      <c r="D68" s="41" t="s">
        <v>421</v>
      </c>
      <c r="E68" s="41"/>
      <c r="F68" s="41" t="s">
        <v>200</v>
      </c>
      <c r="G68" s="42">
        <v>982500</v>
      </c>
      <c r="H68" s="42">
        <v>982500</v>
      </c>
      <c r="I68" s="20">
        <f t="shared" si="1"/>
        <v>100</v>
      </c>
    </row>
    <row r="69" spans="1:9" ht="38.25" customHeight="1" x14ac:dyDescent="0.25">
      <c r="A69" s="40" t="s">
        <v>122</v>
      </c>
      <c r="B69" s="117" t="s">
        <v>446</v>
      </c>
      <c r="C69" s="41" t="s">
        <v>424</v>
      </c>
      <c r="D69" s="41" t="s">
        <v>421</v>
      </c>
      <c r="E69" s="41" t="s">
        <v>395</v>
      </c>
      <c r="F69" s="41" t="s">
        <v>201</v>
      </c>
      <c r="G69" s="42">
        <v>982500</v>
      </c>
      <c r="H69" s="42">
        <v>982500</v>
      </c>
      <c r="I69" s="20">
        <f t="shared" si="1"/>
        <v>100</v>
      </c>
    </row>
    <row r="70" spans="1:9" ht="24.95" customHeight="1" x14ac:dyDescent="0.25">
      <c r="A70" s="40" t="s">
        <v>125</v>
      </c>
      <c r="B70" s="117" t="s">
        <v>446</v>
      </c>
      <c r="C70" s="41" t="s">
        <v>424</v>
      </c>
      <c r="D70" s="41" t="s">
        <v>421</v>
      </c>
      <c r="E70" s="41" t="s">
        <v>396</v>
      </c>
      <c r="F70" s="41" t="s">
        <v>202</v>
      </c>
      <c r="G70" s="42">
        <v>982500</v>
      </c>
      <c r="H70" s="42">
        <v>982500</v>
      </c>
      <c r="I70" s="20">
        <f t="shared" si="1"/>
        <v>100</v>
      </c>
    </row>
    <row r="71" spans="1:9" ht="44.25" customHeight="1" x14ac:dyDescent="0.25">
      <c r="A71" s="40" t="s">
        <v>203</v>
      </c>
      <c r="B71" s="117" t="s">
        <v>446</v>
      </c>
      <c r="C71" s="41" t="s">
        <v>425</v>
      </c>
      <c r="D71" s="41" t="s">
        <v>462</v>
      </c>
      <c r="E71" s="41"/>
      <c r="F71" s="41" t="s">
        <v>204</v>
      </c>
      <c r="G71" s="42">
        <v>80938.92</v>
      </c>
      <c r="H71" s="42">
        <v>80938.92</v>
      </c>
      <c r="I71" s="20">
        <f t="shared" si="1"/>
        <v>100</v>
      </c>
    </row>
    <row r="72" spans="1:9" ht="42" customHeight="1" x14ac:dyDescent="0.25">
      <c r="A72" s="40" t="s">
        <v>122</v>
      </c>
      <c r="B72" s="117" t="s">
        <v>446</v>
      </c>
      <c r="C72" s="41" t="s">
        <v>425</v>
      </c>
      <c r="D72" s="41" t="s">
        <v>462</v>
      </c>
      <c r="E72" s="41" t="s">
        <v>395</v>
      </c>
      <c r="F72" s="41" t="s">
        <v>205</v>
      </c>
      <c r="G72" s="42">
        <v>80938.92</v>
      </c>
      <c r="H72" s="42">
        <v>80938.92</v>
      </c>
      <c r="I72" s="20">
        <f t="shared" si="1"/>
        <v>100</v>
      </c>
    </row>
    <row r="73" spans="1:9" ht="24.95" customHeight="1" x14ac:dyDescent="0.25">
      <c r="A73" s="40" t="s">
        <v>125</v>
      </c>
      <c r="B73" s="117" t="s">
        <v>446</v>
      </c>
      <c r="C73" s="41" t="s">
        <v>425</v>
      </c>
      <c r="D73" s="41" t="s">
        <v>462</v>
      </c>
      <c r="E73" s="41" t="s">
        <v>396</v>
      </c>
      <c r="F73" s="41" t="s">
        <v>206</v>
      </c>
      <c r="G73" s="42">
        <v>80938.92</v>
      </c>
      <c r="H73" s="42">
        <v>80938.92</v>
      </c>
      <c r="I73" s="20">
        <f t="shared" si="1"/>
        <v>100</v>
      </c>
    </row>
    <row r="74" spans="1:9" ht="24.95" customHeight="1" x14ac:dyDescent="0.25">
      <c r="A74" s="40" t="s">
        <v>207</v>
      </c>
      <c r="B74" s="117" t="s">
        <v>446</v>
      </c>
      <c r="C74" s="41" t="s">
        <v>425</v>
      </c>
      <c r="D74" s="41" t="s">
        <v>426</v>
      </c>
      <c r="E74" s="41"/>
      <c r="F74" s="41" t="s">
        <v>208</v>
      </c>
      <c r="G74" s="42">
        <v>372435.79</v>
      </c>
      <c r="H74" s="42">
        <v>257382.04</v>
      </c>
      <c r="I74" s="20">
        <f t="shared" si="1"/>
        <v>69.107762172910398</v>
      </c>
    </row>
    <row r="75" spans="1:9" ht="39.75" customHeight="1" x14ac:dyDescent="0.25">
      <c r="A75" s="40" t="s">
        <v>122</v>
      </c>
      <c r="B75" s="117" t="s">
        <v>446</v>
      </c>
      <c r="C75" s="41" t="s">
        <v>425</v>
      </c>
      <c r="D75" s="41" t="s">
        <v>426</v>
      </c>
      <c r="E75" s="41" t="s">
        <v>395</v>
      </c>
      <c r="F75" s="41" t="s">
        <v>209</v>
      </c>
      <c r="G75" s="42">
        <v>372435.79</v>
      </c>
      <c r="H75" s="42">
        <v>257382.04</v>
      </c>
      <c r="I75" s="20">
        <f t="shared" si="1"/>
        <v>69.107762172910398</v>
      </c>
    </row>
    <row r="76" spans="1:9" ht="24.95" customHeight="1" x14ac:dyDescent="0.25">
      <c r="A76" s="40" t="s">
        <v>125</v>
      </c>
      <c r="B76" s="117" t="s">
        <v>446</v>
      </c>
      <c r="C76" s="41" t="s">
        <v>425</v>
      </c>
      <c r="D76" s="41" t="s">
        <v>426</v>
      </c>
      <c r="E76" s="41" t="s">
        <v>396</v>
      </c>
      <c r="F76" s="41" t="s">
        <v>210</v>
      </c>
      <c r="G76" s="42">
        <v>50000</v>
      </c>
      <c r="H76" s="42" t="s">
        <v>6</v>
      </c>
      <c r="I76" s="20"/>
    </row>
    <row r="77" spans="1:9" ht="24.95" customHeight="1" x14ac:dyDescent="0.25">
      <c r="A77" s="40" t="s">
        <v>133</v>
      </c>
      <c r="B77" s="117" t="s">
        <v>446</v>
      </c>
      <c r="C77" s="41" t="s">
        <v>425</v>
      </c>
      <c r="D77" s="41" t="s">
        <v>426</v>
      </c>
      <c r="E77" s="41" t="s">
        <v>399</v>
      </c>
      <c r="F77" s="41" t="s">
        <v>211</v>
      </c>
      <c r="G77" s="42">
        <v>322435.78999999998</v>
      </c>
      <c r="H77" s="42">
        <v>257382.04</v>
      </c>
      <c r="I77" s="20">
        <f t="shared" si="1"/>
        <v>79.824277571667835</v>
      </c>
    </row>
    <row r="78" spans="1:9" ht="24.95" customHeight="1" x14ac:dyDescent="0.25">
      <c r="A78" s="40" t="s">
        <v>212</v>
      </c>
      <c r="B78" s="117" t="s">
        <v>446</v>
      </c>
      <c r="C78" s="41" t="s">
        <v>427</v>
      </c>
      <c r="D78" s="41" t="s">
        <v>428</v>
      </c>
      <c r="E78" s="41"/>
      <c r="F78" s="41" t="s">
        <v>213</v>
      </c>
      <c r="G78" s="42">
        <v>5905359.8200000003</v>
      </c>
      <c r="H78" s="42">
        <v>5514921.5999999996</v>
      </c>
      <c r="I78" s="20">
        <f t="shared" si="1"/>
        <v>93.388409311187402</v>
      </c>
    </row>
    <row r="79" spans="1:9" ht="44.25" customHeight="1" x14ac:dyDescent="0.25">
      <c r="A79" s="40" t="s">
        <v>122</v>
      </c>
      <c r="B79" s="117" t="s">
        <v>446</v>
      </c>
      <c r="C79" s="41" t="s">
        <v>427</v>
      </c>
      <c r="D79" s="41" t="s">
        <v>428</v>
      </c>
      <c r="E79" s="41" t="s">
        <v>395</v>
      </c>
      <c r="F79" s="41" t="s">
        <v>214</v>
      </c>
      <c r="G79" s="42">
        <v>5905359.8200000003</v>
      </c>
      <c r="H79" s="42">
        <v>5514921.5999999996</v>
      </c>
      <c r="I79" s="20">
        <f t="shared" si="1"/>
        <v>93.388409311187402</v>
      </c>
    </row>
    <row r="80" spans="1:9" ht="24.95" customHeight="1" x14ac:dyDescent="0.25">
      <c r="A80" s="40" t="s">
        <v>125</v>
      </c>
      <c r="B80" s="117" t="s">
        <v>446</v>
      </c>
      <c r="C80" s="41" t="s">
        <v>427</v>
      </c>
      <c r="D80" s="41" t="s">
        <v>428</v>
      </c>
      <c r="E80" s="41" t="s">
        <v>396</v>
      </c>
      <c r="F80" s="41" t="s">
        <v>215</v>
      </c>
      <c r="G80" s="42">
        <v>3565580.84</v>
      </c>
      <c r="H80" s="42">
        <v>3565580.84</v>
      </c>
      <c r="I80" s="20">
        <f t="shared" si="1"/>
        <v>100</v>
      </c>
    </row>
    <row r="81" spans="1:9" ht="24.95" customHeight="1" x14ac:dyDescent="0.25">
      <c r="A81" s="40" t="s">
        <v>133</v>
      </c>
      <c r="B81" s="117" t="s">
        <v>446</v>
      </c>
      <c r="C81" s="41" t="s">
        <v>427</v>
      </c>
      <c r="D81" s="41" t="s">
        <v>428</v>
      </c>
      <c r="E81" s="41" t="s">
        <v>399</v>
      </c>
      <c r="F81" s="41" t="s">
        <v>216</v>
      </c>
      <c r="G81" s="42">
        <v>2339778.98</v>
      </c>
      <c r="H81" s="42">
        <v>1949340.76</v>
      </c>
      <c r="I81" s="20">
        <f t="shared" si="1"/>
        <v>83.313029848656896</v>
      </c>
    </row>
    <row r="82" spans="1:9" ht="24.95" customHeight="1" x14ac:dyDescent="0.25">
      <c r="A82" s="40" t="s">
        <v>217</v>
      </c>
      <c r="B82" s="117" t="s">
        <v>446</v>
      </c>
      <c r="C82" s="41" t="s">
        <v>427</v>
      </c>
      <c r="D82" s="41" t="s">
        <v>429</v>
      </c>
      <c r="E82" s="41"/>
      <c r="F82" s="41" t="s">
        <v>218</v>
      </c>
      <c r="G82" s="42">
        <v>1300000</v>
      </c>
      <c r="H82" s="42">
        <v>1300000</v>
      </c>
      <c r="I82" s="20">
        <f t="shared" si="1"/>
        <v>100</v>
      </c>
    </row>
    <row r="83" spans="1:9" ht="44.25" customHeight="1" x14ac:dyDescent="0.25">
      <c r="A83" s="40" t="s">
        <v>122</v>
      </c>
      <c r="B83" s="117" t="s">
        <v>446</v>
      </c>
      <c r="C83" s="41" t="s">
        <v>427</v>
      </c>
      <c r="D83" s="41" t="s">
        <v>429</v>
      </c>
      <c r="E83" s="41" t="s">
        <v>395</v>
      </c>
      <c r="F83" s="41" t="s">
        <v>219</v>
      </c>
      <c r="G83" s="42">
        <v>1300000</v>
      </c>
      <c r="H83" s="42">
        <v>1300000</v>
      </c>
      <c r="I83" s="20">
        <f t="shared" si="1"/>
        <v>100</v>
      </c>
    </row>
    <row r="84" spans="1:9" ht="24.95" customHeight="1" x14ac:dyDescent="0.25">
      <c r="A84" s="40" t="s">
        <v>125</v>
      </c>
      <c r="B84" s="117" t="s">
        <v>446</v>
      </c>
      <c r="C84" s="41" t="s">
        <v>427</v>
      </c>
      <c r="D84" s="41" t="s">
        <v>429</v>
      </c>
      <c r="E84" s="41" t="s">
        <v>396</v>
      </c>
      <c r="F84" s="41" t="s">
        <v>220</v>
      </c>
      <c r="G84" s="42">
        <v>1300000</v>
      </c>
      <c r="H84" s="42">
        <v>1300000</v>
      </c>
      <c r="I84" s="20">
        <f t="shared" si="1"/>
        <v>100</v>
      </c>
    </row>
    <row r="85" spans="1:9" ht="39" customHeight="1" x14ac:dyDescent="0.25">
      <c r="A85" s="40" t="s">
        <v>221</v>
      </c>
      <c r="B85" s="117" t="s">
        <v>446</v>
      </c>
      <c r="C85" s="41" t="s">
        <v>427</v>
      </c>
      <c r="D85" s="41" t="s">
        <v>430</v>
      </c>
      <c r="E85" s="41"/>
      <c r="F85" s="41" t="s">
        <v>222</v>
      </c>
      <c r="G85" s="42">
        <v>5179832.7300000004</v>
      </c>
      <c r="H85" s="42">
        <v>3214004.6</v>
      </c>
      <c r="I85" s="20">
        <f t="shared" si="1"/>
        <v>62.048424486479504</v>
      </c>
    </row>
    <row r="86" spans="1:9" ht="39" customHeight="1" x14ac:dyDescent="0.25">
      <c r="A86" s="40" t="s">
        <v>122</v>
      </c>
      <c r="B86" s="117" t="s">
        <v>446</v>
      </c>
      <c r="C86" s="41" t="s">
        <v>427</v>
      </c>
      <c r="D86" s="41" t="s">
        <v>430</v>
      </c>
      <c r="E86" s="41" t="s">
        <v>395</v>
      </c>
      <c r="F86" s="41" t="s">
        <v>223</v>
      </c>
      <c r="G86" s="42">
        <v>5179832.7300000004</v>
      </c>
      <c r="H86" s="42">
        <v>3214004.6</v>
      </c>
      <c r="I86" s="20">
        <f t="shared" si="1"/>
        <v>62.048424486479504</v>
      </c>
    </row>
    <row r="87" spans="1:9" ht="24.95" customHeight="1" x14ac:dyDescent="0.25">
      <c r="A87" s="40" t="s">
        <v>125</v>
      </c>
      <c r="B87" s="117" t="s">
        <v>446</v>
      </c>
      <c r="C87" s="41" t="s">
        <v>427</v>
      </c>
      <c r="D87" s="41" t="s">
        <v>430</v>
      </c>
      <c r="E87" s="41" t="s">
        <v>396</v>
      </c>
      <c r="F87" s="41" t="s">
        <v>224</v>
      </c>
      <c r="G87" s="42">
        <v>5179832.7300000004</v>
      </c>
      <c r="H87" s="42">
        <v>3214004.6</v>
      </c>
      <c r="I87" s="20">
        <f t="shared" si="1"/>
        <v>62.048424486479504</v>
      </c>
    </row>
    <row r="88" spans="1:9" ht="24.95" customHeight="1" x14ac:dyDescent="0.25">
      <c r="A88" s="40" t="s">
        <v>225</v>
      </c>
      <c r="B88" s="117" t="s">
        <v>446</v>
      </c>
      <c r="C88" s="41" t="s">
        <v>427</v>
      </c>
      <c r="D88" s="41" t="s">
        <v>419</v>
      </c>
      <c r="E88" s="121"/>
      <c r="F88" s="41" t="s">
        <v>226</v>
      </c>
      <c r="G88" s="42">
        <v>4829200</v>
      </c>
      <c r="H88" s="42">
        <v>4829200</v>
      </c>
      <c r="I88" s="20">
        <f t="shared" si="1"/>
        <v>100</v>
      </c>
    </row>
    <row r="89" spans="1:9" ht="35.25" customHeight="1" x14ac:dyDescent="0.25">
      <c r="A89" s="40" t="s">
        <v>122</v>
      </c>
      <c r="B89" s="117" t="s">
        <v>446</v>
      </c>
      <c r="C89" s="41" t="s">
        <v>427</v>
      </c>
      <c r="D89" s="41" t="s">
        <v>419</v>
      </c>
      <c r="E89" s="121" t="s">
        <v>395</v>
      </c>
      <c r="F89" s="41" t="s">
        <v>227</v>
      </c>
      <c r="G89" s="42">
        <v>4829200</v>
      </c>
      <c r="H89" s="42">
        <v>4829200</v>
      </c>
      <c r="I89" s="20">
        <f t="shared" si="1"/>
        <v>100</v>
      </c>
    </row>
    <row r="90" spans="1:9" ht="24.95" customHeight="1" x14ac:dyDescent="0.25">
      <c r="A90" s="40" t="s">
        <v>125</v>
      </c>
      <c r="B90" s="117" t="s">
        <v>446</v>
      </c>
      <c r="C90" s="41" t="s">
        <v>427</v>
      </c>
      <c r="D90" s="41" t="s">
        <v>419</v>
      </c>
      <c r="E90" s="121" t="s">
        <v>396</v>
      </c>
      <c r="F90" s="41" t="s">
        <v>228</v>
      </c>
      <c r="G90" s="42">
        <v>4829200</v>
      </c>
      <c r="H90" s="42">
        <v>4829200</v>
      </c>
      <c r="I90" s="20">
        <f t="shared" si="1"/>
        <v>100</v>
      </c>
    </row>
    <row r="91" spans="1:9" ht="24.95" customHeight="1" x14ac:dyDescent="0.25">
      <c r="A91" s="68"/>
      <c r="B91" s="117" t="s">
        <v>446</v>
      </c>
      <c r="C91" s="41" t="s">
        <v>431</v>
      </c>
      <c r="D91" s="118" t="s">
        <v>463</v>
      </c>
      <c r="E91" s="118"/>
      <c r="F91" s="41" t="s">
        <v>229</v>
      </c>
      <c r="G91" s="42">
        <v>4925000</v>
      </c>
      <c r="H91" s="42" t="s">
        <v>6</v>
      </c>
      <c r="I91" s="20"/>
    </row>
    <row r="92" spans="1:9" ht="36" customHeight="1" x14ac:dyDescent="0.25">
      <c r="A92" s="40" t="s">
        <v>192</v>
      </c>
      <c r="B92" s="117" t="s">
        <v>446</v>
      </c>
      <c r="C92" s="41" t="s">
        <v>431</v>
      </c>
      <c r="D92" s="118" t="s">
        <v>463</v>
      </c>
      <c r="E92" s="118">
        <v>400</v>
      </c>
      <c r="F92" s="41" t="s">
        <v>230</v>
      </c>
      <c r="G92" s="42">
        <v>4925000</v>
      </c>
      <c r="H92" s="42" t="s">
        <v>6</v>
      </c>
      <c r="I92" s="20"/>
    </row>
    <row r="93" spans="1:9" ht="37.5" customHeight="1" x14ac:dyDescent="0.25">
      <c r="A93" s="40" t="s">
        <v>194</v>
      </c>
      <c r="B93" s="117" t="s">
        <v>446</v>
      </c>
      <c r="C93" s="41" t="s">
        <v>431</v>
      </c>
      <c r="D93" s="118" t="s">
        <v>463</v>
      </c>
      <c r="E93" s="118">
        <v>414</v>
      </c>
      <c r="F93" s="41" t="s">
        <v>231</v>
      </c>
      <c r="G93" s="42">
        <v>4925000</v>
      </c>
      <c r="H93" s="42" t="s">
        <v>6</v>
      </c>
      <c r="I93" s="20"/>
    </row>
    <row r="94" spans="1:9" ht="39.75" customHeight="1" x14ac:dyDescent="0.25">
      <c r="A94" s="40" t="s">
        <v>432</v>
      </c>
      <c r="B94" s="117" t="s">
        <v>446</v>
      </c>
      <c r="C94" s="41" t="s">
        <v>431</v>
      </c>
      <c r="D94" s="41" t="s">
        <v>464</v>
      </c>
      <c r="E94" s="121"/>
      <c r="F94" s="41" t="s">
        <v>232</v>
      </c>
      <c r="G94" s="42">
        <v>135138.89000000001</v>
      </c>
      <c r="H94" s="42">
        <v>135138.89000000001</v>
      </c>
      <c r="I94" s="20">
        <f t="shared" si="1"/>
        <v>100</v>
      </c>
    </row>
    <row r="95" spans="1:9" ht="37.5" customHeight="1" x14ac:dyDescent="0.25">
      <c r="A95" s="40" t="s">
        <v>122</v>
      </c>
      <c r="B95" s="117" t="s">
        <v>446</v>
      </c>
      <c r="C95" s="41" t="s">
        <v>431</v>
      </c>
      <c r="D95" s="41" t="s">
        <v>464</v>
      </c>
      <c r="E95" s="121" t="s">
        <v>395</v>
      </c>
      <c r="F95" s="41" t="s">
        <v>233</v>
      </c>
      <c r="G95" s="42">
        <v>135138.89000000001</v>
      </c>
      <c r="H95" s="42">
        <v>135138.89000000001</v>
      </c>
      <c r="I95" s="20">
        <f t="shared" si="1"/>
        <v>100</v>
      </c>
    </row>
    <row r="96" spans="1:9" ht="24.95" customHeight="1" x14ac:dyDescent="0.25">
      <c r="A96" s="40" t="s">
        <v>125</v>
      </c>
      <c r="B96" s="117" t="s">
        <v>446</v>
      </c>
      <c r="C96" s="41" t="s">
        <v>431</v>
      </c>
      <c r="D96" s="41" t="s">
        <v>464</v>
      </c>
      <c r="E96" s="121" t="s">
        <v>396</v>
      </c>
      <c r="F96" s="41" t="s">
        <v>234</v>
      </c>
      <c r="G96" s="42">
        <v>135138.89000000001</v>
      </c>
      <c r="H96" s="42">
        <v>135138.89000000001</v>
      </c>
      <c r="I96" s="20">
        <f t="shared" si="1"/>
        <v>100</v>
      </c>
    </row>
    <row r="97" spans="1:9" ht="45.75" customHeight="1" x14ac:dyDescent="0.25">
      <c r="A97" s="40" t="s">
        <v>235</v>
      </c>
      <c r="B97" s="117" t="s">
        <v>446</v>
      </c>
      <c r="C97" s="41" t="s">
        <v>431</v>
      </c>
      <c r="D97" s="41" t="s">
        <v>465</v>
      </c>
      <c r="E97" s="121"/>
      <c r="F97" s="41" t="s">
        <v>236</v>
      </c>
      <c r="G97" s="42">
        <v>67570</v>
      </c>
      <c r="H97" s="42">
        <v>67570</v>
      </c>
      <c r="I97" s="20">
        <f t="shared" si="1"/>
        <v>100</v>
      </c>
    </row>
    <row r="98" spans="1:9" ht="24.95" customHeight="1" x14ac:dyDescent="0.25">
      <c r="A98" s="40" t="s">
        <v>135</v>
      </c>
      <c r="B98" s="117" t="s">
        <v>446</v>
      </c>
      <c r="C98" s="41" t="s">
        <v>431</v>
      </c>
      <c r="D98" s="41" t="s">
        <v>465</v>
      </c>
      <c r="E98" s="121" t="s">
        <v>400</v>
      </c>
      <c r="F98" s="41" t="s">
        <v>237</v>
      </c>
      <c r="G98" s="42">
        <v>67570</v>
      </c>
      <c r="H98" s="42">
        <v>67570</v>
      </c>
      <c r="I98" s="20">
        <f t="shared" si="1"/>
        <v>100</v>
      </c>
    </row>
    <row r="99" spans="1:9" ht="24.95" customHeight="1" x14ac:dyDescent="0.25">
      <c r="A99" s="40" t="s">
        <v>238</v>
      </c>
      <c r="B99" s="117" t="s">
        <v>446</v>
      </c>
      <c r="C99" s="41" t="s">
        <v>431</v>
      </c>
      <c r="D99" s="41" t="s">
        <v>465</v>
      </c>
      <c r="E99" s="121" t="s">
        <v>466</v>
      </c>
      <c r="F99" s="41"/>
      <c r="G99" s="42">
        <v>67570</v>
      </c>
      <c r="H99" s="42">
        <v>67570</v>
      </c>
      <c r="I99" s="20">
        <f t="shared" ref="I99" si="2">(H99*100)/G99</f>
        <v>100</v>
      </c>
    </row>
    <row r="100" spans="1:9" ht="40.5" customHeight="1" x14ac:dyDescent="0.25">
      <c r="A100" s="40" t="s">
        <v>155</v>
      </c>
      <c r="B100" s="117" t="s">
        <v>446</v>
      </c>
      <c r="C100" s="41" t="s">
        <v>431</v>
      </c>
      <c r="D100" s="41" t="s">
        <v>420</v>
      </c>
      <c r="E100" s="121"/>
      <c r="F100" s="41" t="s">
        <v>239</v>
      </c>
      <c r="G100" s="42">
        <v>39503695.82</v>
      </c>
      <c r="H100" s="42">
        <v>38853070.07</v>
      </c>
      <c r="I100" s="20">
        <f t="shared" si="1"/>
        <v>98.353000304162421</v>
      </c>
    </row>
    <row r="101" spans="1:9" ht="36.75" customHeight="1" x14ac:dyDescent="0.25">
      <c r="A101" s="40" t="s">
        <v>116</v>
      </c>
      <c r="B101" s="117" t="s">
        <v>446</v>
      </c>
      <c r="C101" s="41" t="s">
        <v>431</v>
      </c>
      <c r="D101" s="41" t="s">
        <v>420</v>
      </c>
      <c r="E101" s="121" t="s">
        <v>391</v>
      </c>
      <c r="F101" s="41" t="s">
        <v>240</v>
      </c>
      <c r="G101" s="42">
        <v>27685144.699999999</v>
      </c>
      <c r="H101" s="42">
        <v>27557562.170000002</v>
      </c>
      <c r="I101" s="20">
        <f t="shared" si="1"/>
        <v>99.539166107374541</v>
      </c>
    </row>
    <row r="102" spans="1:9" ht="24.95" customHeight="1" x14ac:dyDescent="0.25">
      <c r="A102" s="40" t="s">
        <v>158</v>
      </c>
      <c r="B102" s="117" t="s">
        <v>446</v>
      </c>
      <c r="C102" s="41" t="s">
        <v>431</v>
      </c>
      <c r="D102" s="41" t="s">
        <v>420</v>
      </c>
      <c r="E102" s="121" t="s">
        <v>411</v>
      </c>
      <c r="F102" s="41" t="s">
        <v>241</v>
      </c>
      <c r="G102" s="42">
        <v>21263552</v>
      </c>
      <c r="H102" s="42">
        <v>21165620.039999999</v>
      </c>
      <c r="I102" s="20">
        <f t="shared" si="1"/>
        <v>99.539437437357591</v>
      </c>
    </row>
    <row r="103" spans="1:9" ht="40.5" customHeight="1" x14ac:dyDescent="0.25">
      <c r="A103" s="40" t="s">
        <v>412</v>
      </c>
      <c r="B103" s="117" t="s">
        <v>446</v>
      </c>
      <c r="C103" s="41" t="s">
        <v>431</v>
      </c>
      <c r="D103" s="41" t="s">
        <v>420</v>
      </c>
      <c r="E103" s="41" t="s">
        <v>413</v>
      </c>
      <c r="F103" s="41" t="s">
        <v>242</v>
      </c>
      <c r="G103" s="42">
        <v>6421592.7000000002</v>
      </c>
      <c r="H103" s="42">
        <v>6391942.1299999999</v>
      </c>
      <c r="I103" s="20">
        <f t="shared" si="1"/>
        <v>99.538267663721484</v>
      </c>
    </row>
    <row r="104" spans="1:9" ht="40.5" customHeight="1" x14ac:dyDescent="0.25">
      <c r="A104" s="40" t="s">
        <v>160</v>
      </c>
      <c r="B104" s="117" t="s">
        <v>446</v>
      </c>
      <c r="C104" s="41" t="s">
        <v>431</v>
      </c>
      <c r="D104" s="41" t="s">
        <v>420</v>
      </c>
      <c r="E104" s="41" t="s">
        <v>414</v>
      </c>
      <c r="F104" s="41" t="s">
        <v>243</v>
      </c>
      <c r="G104" s="42">
        <v>10606022.189999999</v>
      </c>
      <c r="H104" s="42">
        <v>10082978.970000001</v>
      </c>
      <c r="I104" s="20">
        <f t="shared" si="1"/>
        <v>95.068431777437212</v>
      </c>
    </row>
    <row r="105" spans="1:9" ht="24.95" customHeight="1" x14ac:dyDescent="0.25">
      <c r="A105" s="40" t="s">
        <v>139</v>
      </c>
      <c r="B105" s="117" t="s">
        <v>446</v>
      </c>
      <c r="C105" s="41" t="s">
        <v>431</v>
      </c>
      <c r="D105" s="41" t="s">
        <v>420</v>
      </c>
      <c r="E105" s="41" t="s">
        <v>402</v>
      </c>
      <c r="F105" s="41" t="s">
        <v>244</v>
      </c>
      <c r="G105" s="42">
        <v>5073495.54</v>
      </c>
      <c r="H105" s="42">
        <v>4940202.7699999996</v>
      </c>
      <c r="I105" s="20">
        <f t="shared" si="1"/>
        <v>97.372762645613747</v>
      </c>
    </row>
    <row r="106" spans="1:9" ht="24.95" customHeight="1" x14ac:dyDescent="0.25">
      <c r="A106" s="40" t="s">
        <v>407</v>
      </c>
      <c r="B106" s="117" t="s">
        <v>446</v>
      </c>
      <c r="C106" s="41" t="s">
        <v>431</v>
      </c>
      <c r="D106" s="41" t="s">
        <v>420</v>
      </c>
      <c r="E106" s="41" t="s">
        <v>408</v>
      </c>
      <c r="F106" s="41" t="s">
        <v>245</v>
      </c>
      <c r="G106" s="42">
        <v>5532526.6500000004</v>
      </c>
      <c r="H106" s="42">
        <v>5142776.2</v>
      </c>
      <c r="I106" s="20">
        <f t="shared" si="1"/>
        <v>92.955290147585643</v>
      </c>
    </row>
    <row r="107" spans="1:9" ht="39.75" customHeight="1" x14ac:dyDescent="0.25">
      <c r="A107" s="40" t="s">
        <v>192</v>
      </c>
      <c r="B107" s="117" t="s">
        <v>446</v>
      </c>
      <c r="C107" s="41" t="s">
        <v>431</v>
      </c>
      <c r="D107" s="41" t="s">
        <v>420</v>
      </c>
      <c r="E107" s="41" t="s">
        <v>451</v>
      </c>
      <c r="F107" s="41" t="s">
        <v>246</v>
      </c>
      <c r="G107" s="42">
        <v>1209508.93</v>
      </c>
      <c r="H107" s="42">
        <v>1209508.93</v>
      </c>
      <c r="I107" s="20">
        <f t="shared" ref="I107:I122" si="3">(H107*100)/G107</f>
        <v>100</v>
      </c>
    </row>
    <row r="108" spans="1:9" ht="31.5" customHeight="1" x14ac:dyDescent="0.25">
      <c r="A108" s="40" t="s">
        <v>194</v>
      </c>
      <c r="B108" s="117" t="s">
        <v>446</v>
      </c>
      <c r="C108" s="41" t="s">
        <v>431</v>
      </c>
      <c r="D108" s="41" t="s">
        <v>420</v>
      </c>
      <c r="E108" s="41" t="s">
        <v>453</v>
      </c>
      <c r="F108" s="41" t="s">
        <v>247</v>
      </c>
      <c r="G108" s="42">
        <v>1209508.93</v>
      </c>
      <c r="H108" s="42">
        <v>1209508.93</v>
      </c>
      <c r="I108" s="20">
        <f t="shared" si="3"/>
        <v>100</v>
      </c>
    </row>
    <row r="109" spans="1:9" ht="24.95" customHeight="1" x14ac:dyDescent="0.25">
      <c r="A109" s="40" t="s">
        <v>139</v>
      </c>
      <c r="B109" s="117" t="s">
        <v>446</v>
      </c>
      <c r="C109" s="41" t="s">
        <v>431</v>
      </c>
      <c r="D109" s="41" t="s">
        <v>420</v>
      </c>
      <c r="E109" s="41" t="s">
        <v>402</v>
      </c>
      <c r="F109" s="41" t="s">
        <v>248</v>
      </c>
      <c r="G109" s="42">
        <v>3020</v>
      </c>
      <c r="H109" s="42">
        <v>3020</v>
      </c>
      <c r="I109" s="20">
        <f t="shared" si="3"/>
        <v>100</v>
      </c>
    </row>
    <row r="110" spans="1:9" ht="24.95" customHeight="1" x14ac:dyDescent="0.25">
      <c r="A110" s="40" t="s">
        <v>142</v>
      </c>
      <c r="B110" s="117" t="s">
        <v>446</v>
      </c>
      <c r="C110" s="41" t="s">
        <v>431</v>
      </c>
      <c r="D110" s="41" t="s">
        <v>420</v>
      </c>
      <c r="E110" s="41" t="s">
        <v>409</v>
      </c>
      <c r="F110" s="41" t="s">
        <v>249</v>
      </c>
      <c r="G110" s="42">
        <v>3020</v>
      </c>
      <c r="H110" s="42">
        <v>3020</v>
      </c>
      <c r="I110" s="20">
        <f t="shared" si="3"/>
        <v>100</v>
      </c>
    </row>
    <row r="111" spans="1:9" ht="24.95" customHeight="1" x14ac:dyDescent="0.25">
      <c r="A111" s="40" t="s">
        <v>250</v>
      </c>
      <c r="B111" s="117" t="s">
        <v>446</v>
      </c>
      <c r="C111" s="41" t="s">
        <v>433</v>
      </c>
      <c r="D111" s="41" t="s">
        <v>434</v>
      </c>
      <c r="E111" s="41"/>
      <c r="F111" s="41" t="s">
        <v>251</v>
      </c>
      <c r="G111" s="42">
        <v>451128</v>
      </c>
      <c r="H111" s="42">
        <v>451128</v>
      </c>
      <c r="I111" s="20">
        <f t="shared" si="3"/>
        <v>100</v>
      </c>
    </row>
    <row r="112" spans="1:9" ht="24.95" customHeight="1" x14ac:dyDescent="0.25">
      <c r="A112" s="40" t="s">
        <v>135</v>
      </c>
      <c r="B112" s="117" t="s">
        <v>446</v>
      </c>
      <c r="C112" s="41" t="s">
        <v>433</v>
      </c>
      <c r="D112" s="41" t="s">
        <v>434</v>
      </c>
      <c r="E112" s="41" t="s">
        <v>400</v>
      </c>
      <c r="F112" s="41" t="s">
        <v>252</v>
      </c>
      <c r="G112" s="42">
        <v>451128</v>
      </c>
      <c r="H112" s="42">
        <v>451128</v>
      </c>
      <c r="I112" s="20">
        <f t="shared" si="3"/>
        <v>100</v>
      </c>
    </row>
    <row r="113" spans="1:9" ht="24.95" customHeight="1" x14ac:dyDescent="0.25">
      <c r="A113" s="40" t="s">
        <v>253</v>
      </c>
      <c r="B113" s="117" t="s">
        <v>446</v>
      </c>
      <c r="C113" s="41" t="s">
        <v>433</v>
      </c>
      <c r="D113" s="41" t="s">
        <v>434</v>
      </c>
      <c r="E113" s="41" t="s">
        <v>435</v>
      </c>
      <c r="F113" s="41" t="s">
        <v>254</v>
      </c>
      <c r="G113" s="42">
        <v>451128</v>
      </c>
      <c r="H113" s="42">
        <v>451128</v>
      </c>
      <c r="I113" s="20">
        <f t="shared" si="3"/>
        <v>100</v>
      </c>
    </row>
    <row r="114" spans="1:9" ht="33.75" customHeight="1" x14ac:dyDescent="0.25">
      <c r="A114" s="40" t="s">
        <v>155</v>
      </c>
      <c r="B114" s="117" t="s">
        <v>446</v>
      </c>
      <c r="C114" s="41" t="s">
        <v>436</v>
      </c>
      <c r="D114" s="41" t="s">
        <v>455</v>
      </c>
      <c r="E114" s="41"/>
      <c r="F114" s="41" t="s">
        <v>255</v>
      </c>
      <c r="G114" s="42">
        <v>1194600</v>
      </c>
      <c r="H114" s="42">
        <v>1194600</v>
      </c>
      <c r="I114" s="20">
        <f t="shared" si="3"/>
        <v>100</v>
      </c>
    </row>
    <row r="115" spans="1:9" ht="68.25" customHeight="1" x14ac:dyDescent="0.25">
      <c r="A115" s="40" t="s">
        <v>116</v>
      </c>
      <c r="B115" s="117" t="s">
        <v>446</v>
      </c>
      <c r="C115" s="41" t="s">
        <v>436</v>
      </c>
      <c r="D115" s="41" t="s">
        <v>455</v>
      </c>
      <c r="E115" s="41" t="s">
        <v>395</v>
      </c>
      <c r="F115" s="41" t="s">
        <v>256</v>
      </c>
      <c r="G115" s="42">
        <v>1194600</v>
      </c>
      <c r="H115" s="42">
        <v>1194600</v>
      </c>
      <c r="I115" s="20">
        <f t="shared" si="3"/>
        <v>100</v>
      </c>
    </row>
    <row r="116" spans="1:9" ht="24.95" customHeight="1" x14ac:dyDescent="0.25">
      <c r="A116" s="40" t="s">
        <v>158</v>
      </c>
      <c r="B116" s="117" t="s">
        <v>446</v>
      </c>
      <c r="C116" s="41" t="s">
        <v>436</v>
      </c>
      <c r="D116" s="41" t="s">
        <v>455</v>
      </c>
      <c r="E116" s="41" t="s">
        <v>396</v>
      </c>
      <c r="F116" s="41" t="s">
        <v>257</v>
      </c>
      <c r="G116" s="42">
        <v>1194600</v>
      </c>
      <c r="H116" s="42">
        <v>1194600</v>
      </c>
      <c r="I116" s="20">
        <f t="shared" si="3"/>
        <v>100</v>
      </c>
    </row>
    <row r="117" spans="1:9" ht="24.95" customHeight="1" x14ac:dyDescent="0.25">
      <c r="A117" s="40" t="s">
        <v>258</v>
      </c>
      <c r="B117" s="117" t="s">
        <v>446</v>
      </c>
      <c r="C117" s="41" t="s">
        <v>437</v>
      </c>
      <c r="D117" s="41" t="s">
        <v>438</v>
      </c>
      <c r="E117" s="41"/>
      <c r="F117" s="41" t="s">
        <v>259</v>
      </c>
      <c r="G117" s="42">
        <v>5000</v>
      </c>
      <c r="H117" s="42" t="s">
        <v>6</v>
      </c>
      <c r="I117" s="20"/>
    </row>
    <row r="118" spans="1:9" ht="24.95" customHeight="1" x14ac:dyDescent="0.25">
      <c r="A118" s="40" t="s">
        <v>260</v>
      </c>
      <c r="B118" s="117" t="s">
        <v>446</v>
      </c>
      <c r="C118" s="41" t="s">
        <v>437</v>
      </c>
      <c r="D118" s="41" t="s">
        <v>438</v>
      </c>
      <c r="E118" s="41" t="s">
        <v>439</v>
      </c>
      <c r="F118" s="41" t="s">
        <v>261</v>
      </c>
      <c r="G118" s="42">
        <v>5000</v>
      </c>
      <c r="H118" s="42" t="s">
        <v>6</v>
      </c>
      <c r="I118" s="20"/>
    </row>
    <row r="119" spans="1:9" ht="24.95" customHeight="1" x14ac:dyDescent="0.25">
      <c r="A119" s="40" t="s">
        <v>258</v>
      </c>
      <c r="B119" s="117" t="s">
        <v>446</v>
      </c>
      <c r="C119" s="41" t="s">
        <v>437</v>
      </c>
      <c r="D119" s="41" t="s">
        <v>438</v>
      </c>
      <c r="E119" s="41" t="s">
        <v>440</v>
      </c>
      <c r="F119" s="41" t="s">
        <v>262</v>
      </c>
      <c r="G119" s="42">
        <v>5000</v>
      </c>
      <c r="H119" s="42" t="s">
        <v>6</v>
      </c>
      <c r="I119" s="20"/>
    </row>
    <row r="120" spans="1:9" ht="24.95" customHeight="1" x14ac:dyDescent="0.25">
      <c r="A120" s="40" t="s">
        <v>104</v>
      </c>
      <c r="B120" s="117" t="s">
        <v>446</v>
      </c>
      <c r="C120" s="41" t="s">
        <v>441</v>
      </c>
      <c r="D120" s="41" t="s">
        <v>442</v>
      </c>
      <c r="E120" s="41"/>
      <c r="F120" s="41" t="s">
        <v>263</v>
      </c>
      <c r="G120" s="42">
        <v>1891826.48</v>
      </c>
      <c r="H120" s="42">
        <v>1891826.48</v>
      </c>
      <c r="I120" s="20">
        <f t="shared" si="3"/>
        <v>100</v>
      </c>
    </row>
    <row r="121" spans="1:9" ht="24.95" customHeight="1" x14ac:dyDescent="0.25">
      <c r="A121" s="40" t="s">
        <v>264</v>
      </c>
      <c r="B121" s="117" t="s">
        <v>446</v>
      </c>
      <c r="C121" s="41" t="s">
        <v>441</v>
      </c>
      <c r="D121" s="41" t="s">
        <v>442</v>
      </c>
      <c r="E121" s="41" t="s">
        <v>443</v>
      </c>
      <c r="F121" s="41" t="s">
        <v>265</v>
      </c>
      <c r="G121" s="42">
        <v>1891826.48</v>
      </c>
      <c r="H121" s="42">
        <v>1891826.48</v>
      </c>
      <c r="I121" s="20">
        <f t="shared" si="3"/>
        <v>100</v>
      </c>
    </row>
    <row r="122" spans="1:9" ht="24.95" customHeight="1" x14ac:dyDescent="0.25">
      <c r="A122" s="40" t="s">
        <v>104</v>
      </c>
      <c r="B122" s="117" t="s">
        <v>446</v>
      </c>
      <c r="C122" s="41" t="s">
        <v>441</v>
      </c>
      <c r="D122" s="41" t="s">
        <v>442</v>
      </c>
      <c r="E122" s="41" t="s">
        <v>444</v>
      </c>
      <c r="F122" s="41" t="s">
        <v>266</v>
      </c>
      <c r="G122" s="42">
        <v>1891826.48</v>
      </c>
      <c r="H122" s="42">
        <v>1891826.48</v>
      </c>
      <c r="I122" s="20">
        <f t="shared" si="3"/>
        <v>100</v>
      </c>
    </row>
  </sheetData>
  <mergeCells count="9">
    <mergeCell ref="H6:H7"/>
    <mergeCell ref="I6:I7"/>
    <mergeCell ref="A6:A7"/>
    <mergeCell ref="B6:E6"/>
    <mergeCell ref="F6:F7"/>
    <mergeCell ref="G6:G7"/>
    <mergeCell ref="F2:I2"/>
    <mergeCell ref="F3:H3"/>
    <mergeCell ref="A4:I4"/>
  </mergeCells>
  <pageMargins left="0.39374999999999999" right="0.39374999999999999" top="0.39374999999999999" bottom="0.39374999999999999" header="0" footer="0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36"/>
  <sheetViews>
    <sheetView zoomScaleNormal="100" workbookViewId="0">
      <selection activeCell="E6" sqref="E6"/>
    </sheetView>
  </sheetViews>
  <sheetFormatPr defaultRowHeight="15" x14ac:dyDescent="0.25"/>
  <cols>
    <col min="1" max="1" width="64" style="49" customWidth="1"/>
    <col min="2" max="2" width="6.5703125" style="49" customWidth="1"/>
    <col min="3" max="3" width="6.42578125" style="49" customWidth="1"/>
    <col min="4" max="4" width="24.5703125" style="49" customWidth="1"/>
    <col min="5" max="5" width="21.7109375" style="49" customWidth="1"/>
    <col min="6" max="6" width="19.85546875" style="49" customWidth="1"/>
    <col min="7" max="7" width="14.28515625" style="49" customWidth="1"/>
    <col min="8" max="246" width="9.140625" style="49"/>
    <col min="247" max="247" width="64" style="49" customWidth="1"/>
    <col min="248" max="248" width="6.5703125" style="49" customWidth="1"/>
    <col min="249" max="249" width="6.42578125" style="49" customWidth="1"/>
    <col min="250" max="250" width="23.42578125" style="49" customWidth="1"/>
    <col min="251" max="252" width="0" style="49" hidden="1" customWidth="1"/>
    <col min="253" max="253" width="14.28515625" style="49" customWidth="1"/>
    <col min="254" max="502" width="9.140625" style="49"/>
    <col min="503" max="503" width="64" style="49" customWidth="1"/>
    <col min="504" max="504" width="6.5703125" style="49" customWidth="1"/>
    <col min="505" max="505" width="6.42578125" style="49" customWidth="1"/>
    <col min="506" max="506" width="23.42578125" style="49" customWidth="1"/>
    <col min="507" max="508" width="0" style="49" hidden="1" customWidth="1"/>
    <col min="509" max="509" width="14.28515625" style="49" customWidth="1"/>
    <col min="510" max="758" width="9.140625" style="49"/>
    <col min="759" max="759" width="64" style="49" customWidth="1"/>
    <col min="760" max="760" width="6.5703125" style="49" customWidth="1"/>
    <col min="761" max="761" width="6.42578125" style="49" customWidth="1"/>
    <col min="762" max="762" width="23.42578125" style="49" customWidth="1"/>
    <col min="763" max="764" width="0" style="49" hidden="1" customWidth="1"/>
    <col min="765" max="765" width="14.28515625" style="49" customWidth="1"/>
    <col min="766" max="1014" width="9.140625" style="49"/>
    <col min="1015" max="1015" width="64" style="49" customWidth="1"/>
    <col min="1016" max="1016" width="6.5703125" style="49" customWidth="1"/>
    <col min="1017" max="1017" width="6.42578125" style="49" customWidth="1"/>
    <col min="1018" max="1018" width="23.42578125" style="49" customWidth="1"/>
    <col min="1019" max="1020" width="0" style="49" hidden="1" customWidth="1"/>
    <col min="1021" max="1021" width="14.28515625" style="49" customWidth="1"/>
    <col min="1022" max="1270" width="9.140625" style="49"/>
    <col min="1271" max="1271" width="64" style="49" customWidth="1"/>
    <col min="1272" max="1272" width="6.5703125" style="49" customWidth="1"/>
    <col min="1273" max="1273" width="6.42578125" style="49" customWidth="1"/>
    <col min="1274" max="1274" width="23.42578125" style="49" customWidth="1"/>
    <col min="1275" max="1276" width="0" style="49" hidden="1" customWidth="1"/>
    <col min="1277" max="1277" width="14.28515625" style="49" customWidth="1"/>
    <col min="1278" max="1526" width="9.140625" style="49"/>
    <col min="1527" max="1527" width="64" style="49" customWidth="1"/>
    <col min="1528" max="1528" width="6.5703125" style="49" customWidth="1"/>
    <col min="1529" max="1529" width="6.42578125" style="49" customWidth="1"/>
    <col min="1530" max="1530" width="23.42578125" style="49" customWidth="1"/>
    <col min="1531" max="1532" width="0" style="49" hidden="1" customWidth="1"/>
    <col min="1533" max="1533" width="14.28515625" style="49" customWidth="1"/>
    <col min="1534" max="1782" width="9.140625" style="49"/>
    <col min="1783" max="1783" width="64" style="49" customWidth="1"/>
    <col min="1784" max="1784" width="6.5703125" style="49" customWidth="1"/>
    <col min="1785" max="1785" width="6.42578125" style="49" customWidth="1"/>
    <col min="1786" max="1786" width="23.42578125" style="49" customWidth="1"/>
    <col min="1787" max="1788" width="0" style="49" hidden="1" customWidth="1"/>
    <col min="1789" max="1789" width="14.28515625" style="49" customWidth="1"/>
    <col min="1790" max="2038" width="9.140625" style="49"/>
    <col min="2039" max="2039" width="64" style="49" customWidth="1"/>
    <col min="2040" max="2040" width="6.5703125" style="49" customWidth="1"/>
    <col min="2041" max="2041" width="6.42578125" style="49" customWidth="1"/>
    <col min="2042" max="2042" width="23.42578125" style="49" customWidth="1"/>
    <col min="2043" max="2044" width="0" style="49" hidden="1" customWidth="1"/>
    <col min="2045" max="2045" width="14.28515625" style="49" customWidth="1"/>
    <col min="2046" max="2294" width="9.140625" style="49"/>
    <col min="2295" max="2295" width="64" style="49" customWidth="1"/>
    <col min="2296" max="2296" width="6.5703125" style="49" customWidth="1"/>
    <col min="2297" max="2297" width="6.42578125" style="49" customWidth="1"/>
    <col min="2298" max="2298" width="23.42578125" style="49" customWidth="1"/>
    <col min="2299" max="2300" width="0" style="49" hidden="1" customWidth="1"/>
    <col min="2301" max="2301" width="14.28515625" style="49" customWidth="1"/>
    <col min="2302" max="2550" width="9.140625" style="49"/>
    <col min="2551" max="2551" width="64" style="49" customWidth="1"/>
    <col min="2552" max="2552" width="6.5703125" style="49" customWidth="1"/>
    <col min="2553" max="2553" width="6.42578125" style="49" customWidth="1"/>
    <col min="2554" max="2554" width="23.42578125" style="49" customWidth="1"/>
    <col min="2555" max="2556" width="0" style="49" hidden="1" customWidth="1"/>
    <col min="2557" max="2557" width="14.28515625" style="49" customWidth="1"/>
    <col min="2558" max="2806" width="9.140625" style="49"/>
    <col min="2807" max="2807" width="64" style="49" customWidth="1"/>
    <col min="2808" max="2808" width="6.5703125" style="49" customWidth="1"/>
    <col min="2809" max="2809" width="6.42578125" style="49" customWidth="1"/>
    <col min="2810" max="2810" width="23.42578125" style="49" customWidth="1"/>
    <col min="2811" max="2812" width="0" style="49" hidden="1" customWidth="1"/>
    <col min="2813" max="2813" width="14.28515625" style="49" customWidth="1"/>
    <col min="2814" max="3062" width="9.140625" style="49"/>
    <col min="3063" max="3063" width="64" style="49" customWidth="1"/>
    <col min="3064" max="3064" width="6.5703125" style="49" customWidth="1"/>
    <col min="3065" max="3065" width="6.42578125" style="49" customWidth="1"/>
    <col min="3066" max="3066" width="23.42578125" style="49" customWidth="1"/>
    <col min="3067" max="3068" width="0" style="49" hidden="1" customWidth="1"/>
    <col min="3069" max="3069" width="14.28515625" style="49" customWidth="1"/>
    <col min="3070" max="3318" width="9.140625" style="49"/>
    <col min="3319" max="3319" width="64" style="49" customWidth="1"/>
    <col min="3320" max="3320" width="6.5703125" style="49" customWidth="1"/>
    <col min="3321" max="3321" width="6.42578125" style="49" customWidth="1"/>
    <col min="3322" max="3322" width="23.42578125" style="49" customWidth="1"/>
    <col min="3323" max="3324" width="0" style="49" hidden="1" customWidth="1"/>
    <col min="3325" max="3325" width="14.28515625" style="49" customWidth="1"/>
    <col min="3326" max="3574" width="9.140625" style="49"/>
    <col min="3575" max="3575" width="64" style="49" customWidth="1"/>
    <col min="3576" max="3576" width="6.5703125" style="49" customWidth="1"/>
    <col min="3577" max="3577" width="6.42578125" style="49" customWidth="1"/>
    <col min="3578" max="3578" width="23.42578125" style="49" customWidth="1"/>
    <col min="3579" max="3580" width="0" style="49" hidden="1" customWidth="1"/>
    <col min="3581" max="3581" width="14.28515625" style="49" customWidth="1"/>
    <col min="3582" max="3830" width="9.140625" style="49"/>
    <col min="3831" max="3831" width="64" style="49" customWidth="1"/>
    <col min="3832" max="3832" width="6.5703125" style="49" customWidth="1"/>
    <col min="3833" max="3833" width="6.42578125" style="49" customWidth="1"/>
    <col min="3834" max="3834" width="23.42578125" style="49" customWidth="1"/>
    <col min="3835" max="3836" width="0" style="49" hidden="1" customWidth="1"/>
    <col min="3837" max="3837" width="14.28515625" style="49" customWidth="1"/>
    <col min="3838" max="4086" width="9.140625" style="49"/>
    <col min="4087" max="4087" width="64" style="49" customWidth="1"/>
    <col min="4088" max="4088" width="6.5703125" style="49" customWidth="1"/>
    <col min="4089" max="4089" width="6.42578125" style="49" customWidth="1"/>
    <col min="4090" max="4090" width="23.42578125" style="49" customWidth="1"/>
    <col min="4091" max="4092" width="0" style="49" hidden="1" customWidth="1"/>
    <col min="4093" max="4093" width="14.28515625" style="49" customWidth="1"/>
    <col min="4094" max="4342" width="9.140625" style="49"/>
    <col min="4343" max="4343" width="64" style="49" customWidth="1"/>
    <col min="4344" max="4344" width="6.5703125" style="49" customWidth="1"/>
    <col min="4345" max="4345" width="6.42578125" style="49" customWidth="1"/>
    <col min="4346" max="4346" width="23.42578125" style="49" customWidth="1"/>
    <col min="4347" max="4348" width="0" style="49" hidden="1" customWidth="1"/>
    <col min="4349" max="4349" width="14.28515625" style="49" customWidth="1"/>
    <col min="4350" max="4598" width="9.140625" style="49"/>
    <col min="4599" max="4599" width="64" style="49" customWidth="1"/>
    <col min="4600" max="4600" width="6.5703125" style="49" customWidth="1"/>
    <col min="4601" max="4601" width="6.42578125" style="49" customWidth="1"/>
    <col min="4602" max="4602" width="23.42578125" style="49" customWidth="1"/>
    <col min="4603" max="4604" width="0" style="49" hidden="1" customWidth="1"/>
    <col min="4605" max="4605" width="14.28515625" style="49" customWidth="1"/>
    <col min="4606" max="4854" width="9.140625" style="49"/>
    <col min="4855" max="4855" width="64" style="49" customWidth="1"/>
    <col min="4856" max="4856" width="6.5703125" style="49" customWidth="1"/>
    <col min="4857" max="4857" width="6.42578125" style="49" customWidth="1"/>
    <col min="4858" max="4858" width="23.42578125" style="49" customWidth="1"/>
    <col min="4859" max="4860" width="0" style="49" hidden="1" customWidth="1"/>
    <col min="4861" max="4861" width="14.28515625" style="49" customWidth="1"/>
    <col min="4862" max="5110" width="9.140625" style="49"/>
    <col min="5111" max="5111" width="64" style="49" customWidth="1"/>
    <col min="5112" max="5112" width="6.5703125" style="49" customWidth="1"/>
    <col min="5113" max="5113" width="6.42578125" style="49" customWidth="1"/>
    <col min="5114" max="5114" width="23.42578125" style="49" customWidth="1"/>
    <col min="5115" max="5116" width="0" style="49" hidden="1" customWidth="1"/>
    <col min="5117" max="5117" width="14.28515625" style="49" customWidth="1"/>
    <col min="5118" max="5366" width="9.140625" style="49"/>
    <col min="5367" max="5367" width="64" style="49" customWidth="1"/>
    <col min="5368" max="5368" width="6.5703125" style="49" customWidth="1"/>
    <col min="5369" max="5369" width="6.42578125" style="49" customWidth="1"/>
    <col min="5370" max="5370" width="23.42578125" style="49" customWidth="1"/>
    <col min="5371" max="5372" width="0" style="49" hidden="1" customWidth="1"/>
    <col min="5373" max="5373" width="14.28515625" style="49" customWidth="1"/>
    <col min="5374" max="5622" width="9.140625" style="49"/>
    <col min="5623" max="5623" width="64" style="49" customWidth="1"/>
    <col min="5624" max="5624" width="6.5703125" style="49" customWidth="1"/>
    <col min="5625" max="5625" width="6.42578125" style="49" customWidth="1"/>
    <col min="5626" max="5626" width="23.42578125" style="49" customWidth="1"/>
    <col min="5627" max="5628" width="0" style="49" hidden="1" customWidth="1"/>
    <col min="5629" max="5629" width="14.28515625" style="49" customWidth="1"/>
    <col min="5630" max="5878" width="9.140625" style="49"/>
    <col min="5879" max="5879" width="64" style="49" customWidth="1"/>
    <col min="5880" max="5880" width="6.5703125" style="49" customWidth="1"/>
    <col min="5881" max="5881" width="6.42578125" style="49" customWidth="1"/>
    <col min="5882" max="5882" width="23.42578125" style="49" customWidth="1"/>
    <col min="5883" max="5884" width="0" style="49" hidden="1" customWidth="1"/>
    <col min="5885" max="5885" width="14.28515625" style="49" customWidth="1"/>
    <col min="5886" max="6134" width="9.140625" style="49"/>
    <col min="6135" max="6135" width="64" style="49" customWidth="1"/>
    <col min="6136" max="6136" width="6.5703125" style="49" customWidth="1"/>
    <col min="6137" max="6137" width="6.42578125" style="49" customWidth="1"/>
    <col min="6138" max="6138" width="23.42578125" style="49" customWidth="1"/>
    <col min="6139" max="6140" width="0" style="49" hidden="1" customWidth="1"/>
    <col min="6141" max="6141" width="14.28515625" style="49" customWidth="1"/>
    <col min="6142" max="6390" width="9.140625" style="49"/>
    <col min="6391" max="6391" width="64" style="49" customWidth="1"/>
    <col min="6392" max="6392" width="6.5703125" style="49" customWidth="1"/>
    <col min="6393" max="6393" width="6.42578125" style="49" customWidth="1"/>
    <col min="6394" max="6394" width="23.42578125" style="49" customWidth="1"/>
    <col min="6395" max="6396" width="0" style="49" hidden="1" customWidth="1"/>
    <col min="6397" max="6397" width="14.28515625" style="49" customWidth="1"/>
    <col min="6398" max="6646" width="9.140625" style="49"/>
    <col min="6647" max="6647" width="64" style="49" customWidth="1"/>
    <col min="6648" max="6648" width="6.5703125" style="49" customWidth="1"/>
    <col min="6649" max="6649" width="6.42578125" style="49" customWidth="1"/>
    <col min="6650" max="6650" width="23.42578125" style="49" customWidth="1"/>
    <col min="6651" max="6652" width="0" style="49" hidden="1" customWidth="1"/>
    <col min="6653" max="6653" width="14.28515625" style="49" customWidth="1"/>
    <col min="6654" max="6902" width="9.140625" style="49"/>
    <col min="6903" max="6903" width="64" style="49" customWidth="1"/>
    <col min="6904" max="6904" width="6.5703125" style="49" customWidth="1"/>
    <col min="6905" max="6905" width="6.42578125" style="49" customWidth="1"/>
    <col min="6906" max="6906" width="23.42578125" style="49" customWidth="1"/>
    <col min="6907" max="6908" width="0" style="49" hidden="1" customWidth="1"/>
    <col min="6909" max="6909" width="14.28515625" style="49" customWidth="1"/>
    <col min="6910" max="7158" width="9.140625" style="49"/>
    <col min="7159" max="7159" width="64" style="49" customWidth="1"/>
    <col min="7160" max="7160" width="6.5703125" style="49" customWidth="1"/>
    <col min="7161" max="7161" width="6.42578125" style="49" customWidth="1"/>
    <col min="7162" max="7162" width="23.42578125" style="49" customWidth="1"/>
    <col min="7163" max="7164" width="0" style="49" hidden="1" customWidth="1"/>
    <col min="7165" max="7165" width="14.28515625" style="49" customWidth="1"/>
    <col min="7166" max="7414" width="9.140625" style="49"/>
    <col min="7415" max="7415" width="64" style="49" customWidth="1"/>
    <col min="7416" max="7416" width="6.5703125" style="49" customWidth="1"/>
    <col min="7417" max="7417" width="6.42578125" style="49" customWidth="1"/>
    <col min="7418" max="7418" width="23.42578125" style="49" customWidth="1"/>
    <col min="7419" max="7420" width="0" style="49" hidden="1" customWidth="1"/>
    <col min="7421" max="7421" width="14.28515625" style="49" customWidth="1"/>
    <col min="7422" max="7670" width="9.140625" style="49"/>
    <col min="7671" max="7671" width="64" style="49" customWidth="1"/>
    <col min="7672" max="7672" width="6.5703125" style="49" customWidth="1"/>
    <col min="7673" max="7673" width="6.42578125" style="49" customWidth="1"/>
    <col min="7674" max="7674" width="23.42578125" style="49" customWidth="1"/>
    <col min="7675" max="7676" width="0" style="49" hidden="1" customWidth="1"/>
    <col min="7677" max="7677" width="14.28515625" style="49" customWidth="1"/>
    <col min="7678" max="7926" width="9.140625" style="49"/>
    <col min="7927" max="7927" width="64" style="49" customWidth="1"/>
    <col min="7928" max="7928" width="6.5703125" style="49" customWidth="1"/>
    <col min="7929" max="7929" width="6.42578125" style="49" customWidth="1"/>
    <col min="7930" max="7930" width="23.42578125" style="49" customWidth="1"/>
    <col min="7931" max="7932" width="0" style="49" hidden="1" customWidth="1"/>
    <col min="7933" max="7933" width="14.28515625" style="49" customWidth="1"/>
    <col min="7934" max="8182" width="9.140625" style="49"/>
    <col min="8183" max="8183" width="64" style="49" customWidth="1"/>
    <col min="8184" max="8184" width="6.5703125" style="49" customWidth="1"/>
    <col min="8185" max="8185" width="6.42578125" style="49" customWidth="1"/>
    <col min="8186" max="8186" width="23.42578125" style="49" customWidth="1"/>
    <col min="8187" max="8188" width="0" style="49" hidden="1" customWidth="1"/>
    <col min="8189" max="8189" width="14.28515625" style="49" customWidth="1"/>
    <col min="8190" max="8438" width="9.140625" style="49"/>
    <col min="8439" max="8439" width="64" style="49" customWidth="1"/>
    <col min="8440" max="8440" width="6.5703125" style="49" customWidth="1"/>
    <col min="8441" max="8441" width="6.42578125" style="49" customWidth="1"/>
    <col min="8442" max="8442" width="23.42578125" style="49" customWidth="1"/>
    <col min="8443" max="8444" width="0" style="49" hidden="1" customWidth="1"/>
    <col min="8445" max="8445" width="14.28515625" style="49" customWidth="1"/>
    <col min="8446" max="8694" width="9.140625" style="49"/>
    <col min="8695" max="8695" width="64" style="49" customWidth="1"/>
    <col min="8696" max="8696" width="6.5703125" style="49" customWidth="1"/>
    <col min="8697" max="8697" width="6.42578125" style="49" customWidth="1"/>
    <col min="8698" max="8698" width="23.42578125" style="49" customWidth="1"/>
    <col min="8699" max="8700" width="0" style="49" hidden="1" customWidth="1"/>
    <col min="8701" max="8701" width="14.28515625" style="49" customWidth="1"/>
    <col min="8702" max="8950" width="9.140625" style="49"/>
    <col min="8951" max="8951" width="64" style="49" customWidth="1"/>
    <col min="8952" max="8952" width="6.5703125" style="49" customWidth="1"/>
    <col min="8953" max="8953" width="6.42578125" style="49" customWidth="1"/>
    <col min="8954" max="8954" width="23.42578125" style="49" customWidth="1"/>
    <col min="8955" max="8956" width="0" style="49" hidden="1" customWidth="1"/>
    <col min="8957" max="8957" width="14.28515625" style="49" customWidth="1"/>
    <col min="8958" max="9206" width="9.140625" style="49"/>
    <col min="9207" max="9207" width="64" style="49" customWidth="1"/>
    <col min="9208" max="9208" width="6.5703125" style="49" customWidth="1"/>
    <col min="9209" max="9209" width="6.42578125" style="49" customWidth="1"/>
    <col min="9210" max="9210" width="23.42578125" style="49" customWidth="1"/>
    <col min="9211" max="9212" width="0" style="49" hidden="1" customWidth="1"/>
    <col min="9213" max="9213" width="14.28515625" style="49" customWidth="1"/>
    <col min="9214" max="9462" width="9.140625" style="49"/>
    <col min="9463" max="9463" width="64" style="49" customWidth="1"/>
    <col min="9464" max="9464" width="6.5703125" style="49" customWidth="1"/>
    <col min="9465" max="9465" width="6.42578125" style="49" customWidth="1"/>
    <col min="9466" max="9466" width="23.42578125" style="49" customWidth="1"/>
    <col min="9467" max="9468" width="0" style="49" hidden="1" customWidth="1"/>
    <col min="9469" max="9469" width="14.28515625" style="49" customWidth="1"/>
    <col min="9470" max="9718" width="9.140625" style="49"/>
    <col min="9719" max="9719" width="64" style="49" customWidth="1"/>
    <col min="9720" max="9720" width="6.5703125" style="49" customWidth="1"/>
    <col min="9721" max="9721" width="6.42578125" style="49" customWidth="1"/>
    <col min="9722" max="9722" width="23.42578125" style="49" customWidth="1"/>
    <col min="9723" max="9724" width="0" style="49" hidden="1" customWidth="1"/>
    <col min="9725" max="9725" width="14.28515625" style="49" customWidth="1"/>
    <col min="9726" max="9974" width="9.140625" style="49"/>
    <col min="9975" max="9975" width="64" style="49" customWidth="1"/>
    <col min="9976" max="9976" width="6.5703125" style="49" customWidth="1"/>
    <col min="9977" max="9977" width="6.42578125" style="49" customWidth="1"/>
    <col min="9978" max="9978" width="23.42578125" style="49" customWidth="1"/>
    <col min="9979" max="9980" width="0" style="49" hidden="1" customWidth="1"/>
    <col min="9981" max="9981" width="14.28515625" style="49" customWidth="1"/>
    <col min="9982" max="10230" width="9.140625" style="49"/>
    <col min="10231" max="10231" width="64" style="49" customWidth="1"/>
    <col min="10232" max="10232" width="6.5703125" style="49" customWidth="1"/>
    <col min="10233" max="10233" width="6.42578125" style="49" customWidth="1"/>
    <col min="10234" max="10234" width="23.42578125" style="49" customWidth="1"/>
    <col min="10235" max="10236" width="0" style="49" hidden="1" customWidth="1"/>
    <col min="10237" max="10237" width="14.28515625" style="49" customWidth="1"/>
    <col min="10238" max="10486" width="9.140625" style="49"/>
    <col min="10487" max="10487" width="64" style="49" customWidth="1"/>
    <col min="10488" max="10488" width="6.5703125" style="49" customWidth="1"/>
    <col min="10489" max="10489" width="6.42578125" style="49" customWidth="1"/>
    <col min="10490" max="10490" width="23.42578125" style="49" customWidth="1"/>
    <col min="10491" max="10492" width="0" style="49" hidden="1" customWidth="1"/>
    <col min="10493" max="10493" width="14.28515625" style="49" customWidth="1"/>
    <col min="10494" max="10742" width="9.140625" style="49"/>
    <col min="10743" max="10743" width="64" style="49" customWidth="1"/>
    <col min="10744" max="10744" width="6.5703125" style="49" customWidth="1"/>
    <col min="10745" max="10745" width="6.42578125" style="49" customWidth="1"/>
    <col min="10746" max="10746" width="23.42578125" style="49" customWidth="1"/>
    <col min="10747" max="10748" width="0" style="49" hidden="1" customWidth="1"/>
    <col min="10749" max="10749" width="14.28515625" style="49" customWidth="1"/>
    <col min="10750" max="10998" width="9.140625" style="49"/>
    <col min="10999" max="10999" width="64" style="49" customWidth="1"/>
    <col min="11000" max="11000" width="6.5703125" style="49" customWidth="1"/>
    <col min="11001" max="11001" width="6.42578125" style="49" customWidth="1"/>
    <col min="11002" max="11002" width="23.42578125" style="49" customWidth="1"/>
    <col min="11003" max="11004" width="0" style="49" hidden="1" customWidth="1"/>
    <col min="11005" max="11005" width="14.28515625" style="49" customWidth="1"/>
    <col min="11006" max="11254" width="9.140625" style="49"/>
    <col min="11255" max="11255" width="64" style="49" customWidth="1"/>
    <col min="11256" max="11256" width="6.5703125" style="49" customWidth="1"/>
    <col min="11257" max="11257" width="6.42578125" style="49" customWidth="1"/>
    <col min="11258" max="11258" width="23.42578125" style="49" customWidth="1"/>
    <col min="11259" max="11260" width="0" style="49" hidden="1" customWidth="1"/>
    <col min="11261" max="11261" width="14.28515625" style="49" customWidth="1"/>
    <col min="11262" max="11510" width="9.140625" style="49"/>
    <col min="11511" max="11511" width="64" style="49" customWidth="1"/>
    <col min="11512" max="11512" width="6.5703125" style="49" customWidth="1"/>
    <col min="11513" max="11513" width="6.42578125" style="49" customWidth="1"/>
    <col min="11514" max="11514" width="23.42578125" style="49" customWidth="1"/>
    <col min="11515" max="11516" width="0" style="49" hidden="1" customWidth="1"/>
    <col min="11517" max="11517" width="14.28515625" style="49" customWidth="1"/>
    <col min="11518" max="11766" width="9.140625" style="49"/>
    <col min="11767" max="11767" width="64" style="49" customWidth="1"/>
    <col min="11768" max="11768" width="6.5703125" style="49" customWidth="1"/>
    <col min="11769" max="11769" width="6.42578125" style="49" customWidth="1"/>
    <col min="11770" max="11770" width="23.42578125" style="49" customWidth="1"/>
    <col min="11771" max="11772" width="0" style="49" hidden="1" customWidth="1"/>
    <col min="11773" max="11773" width="14.28515625" style="49" customWidth="1"/>
    <col min="11774" max="12022" width="9.140625" style="49"/>
    <col min="12023" max="12023" width="64" style="49" customWidth="1"/>
    <col min="12024" max="12024" width="6.5703125" style="49" customWidth="1"/>
    <col min="12025" max="12025" width="6.42578125" style="49" customWidth="1"/>
    <col min="12026" max="12026" width="23.42578125" style="49" customWidth="1"/>
    <col min="12027" max="12028" width="0" style="49" hidden="1" customWidth="1"/>
    <col min="12029" max="12029" width="14.28515625" style="49" customWidth="1"/>
    <col min="12030" max="12278" width="9.140625" style="49"/>
    <col min="12279" max="12279" width="64" style="49" customWidth="1"/>
    <col min="12280" max="12280" width="6.5703125" style="49" customWidth="1"/>
    <col min="12281" max="12281" width="6.42578125" style="49" customWidth="1"/>
    <col min="12282" max="12282" width="23.42578125" style="49" customWidth="1"/>
    <col min="12283" max="12284" width="0" style="49" hidden="1" customWidth="1"/>
    <col min="12285" max="12285" width="14.28515625" style="49" customWidth="1"/>
    <col min="12286" max="12534" width="9.140625" style="49"/>
    <col min="12535" max="12535" width="64" style="49" customWidth="1"/>
    <col min="12536" max="12536" width="6.5703125" style="49" customWidth="1"/>
    <col min="12537" max="12537" width="6.42578125" style="49" customWidth="1"/>
    <col min="12538" max="12538" width="23.42578125" style="49" customWidth="1"/>
    <col min="12539" max="12540" width="0" style="49" hidden="1" customWidth="1"/>
    <col min="12541" max="12541" width="14.28515625" style="49" customWidth="1"/>
    <col min="12542" max="12790" width="9.140625" style="49"/>
    <col min="12791" max="12791" width="64" style="49" customWidth="1"/>
    <col min="12792" max="12792" width="6.5703125" style="49" customWidth="1"/>
    <col min="12793" max="12793" width="6.42578125" style="49" customWidth="1"/>
    <col min="12794" max="12794" width="23.42578125" style="49" customWidth="1"/>
    <col min="12795" max="12796" width="0" style="49" hidden="1" customWidth="1"/>
    <col min="12797" max="12797" width="14.28515625" style="49" customWidth="1"/>
    <col min="12798" max="13046" width="9.140625" style="49"/>
    <col min="13047" max="13047" width="64" style="49" customWidth="1"/>
    <col min="13048" max="13048" width="6.5703125" style="49" customWidth="1"/>
    <col min="13049" max="13049" width="6.42578125" style="49" customWidth="1"/>
    <col min="13050" max="13050" width="23.42578125" style="49" customWidth="1"/>
    <col min="13051" max="13052" width="0" style="49" hidden="1" customWidth="1"/>
    <col min="13053" max="13053" width="14.28515625" style="49" customWidth="1"/>
    <col min="13054" max="13302" width="9.140625" style="49"/>
    <col min="13303" max="13303" width="64" style="49" customWidth="1"/>
    <col min="13304" max="13304" width="6.5703125" style="49" customWidth="1"/>
    <col min="13305" max="13305" width="6.42578125" style="49" customWidth="1"/>
    <col min="13306" max="13306" width="23.42578125" style="49" customWidth="1"/>
    <col min="13307" max="13308" width="0" style="49" hidden="1" customWidth="1"/>
    <col min="13309" max="13309" width="14.28515625" style="49" customWidth="1"/>
    <col min="13310" max="13558" width="9.140625" style="49"/>
    <col min="13559" max="13559" width="64" style="49" customWidth="1"/>
    <col min="13560" max="13560" width="6.5703125" style="49" customWidth="1"/>
    <col min="13561" max="13561" width="6.42578125" style="49" customWidth="1"/>
    <col min="13562" max="13562" width="23.42578125" style="49" customWidth="1"/>
    <col min="13563" max="13564" width="0" style="49" hidden="1" customWidth="1"/>
    <col min="13565" max="13565" width="14.28515625" style="49" customWidth="1"/>
    <col min="13566" max="13814" width="9.140625" style="49"/>
    <col min="13815" max="13815" width="64" style="49" customWidth="1"/>
    <col min="13816" max="13816" width="6.5703125" style="49" customWidth="1"/>
    <col min="13817" max="13817" width="6.42578125" style="49" customWidth="1"/>
    <col min="13818" max="13818" width="23.42578125" style="49" customWidth="1"/>
    <col min="13819" max="13820" width="0" style="49" hidden="1" customWidth="1"/>
    <col min="13821" max="13821" width="14.28515625" style="49" customWidth="1"/>
    <col min="13822" max="14070" width="9.140625" style="49"/>
    <col min="14071" max="14071" width="64" style="49" customWidth="1"/>
    <col min="14072" max="14072" width="6.5703125" style="49" customWidth="1"/>
    <col min="14073" max="14073" width="6.42578125" style="49" customWidth="1"/>
    <col min="14074" max="14074" width="23.42578125" style="49" customWidth="1"/>
    <col min="14075" max="14076" width="0" style="49" hidden="1" customWidth="1"/>
    <col min="14077" max="14077" width="14.28515625" style="49" customWidth="1"/>
    <col min="14078" max="14326" width="9.140625" style="49"/>
    <col min="14327" max="14327" width="64" style="49" customWidth="1"/>
    <col min="14328" max="14328" width="6.5703125" style="49" customWidth="1"/>
    <col min="14329" max="14329" width="6.42578125" style="49" customWidth="1"/>
    <col min="14330" max="14330" width="23.42578125" style="49" customWidth="1"/>
    <col min="14331" max="14332" width="0" style="49" hidden="1" customWidth="1"/>
    <col min="14333" max="14333" width="14.28515625" style="49" customWidth="1"/>
    <col min="14334" max="14582" width="9.140625" style="49"/>
    <col min="14583" max="14583" width="64" style="49" customWidth="1"/>
    <col min="14584" max="14584" width="6.5703125" style="49" customWidth="1"/>
    <col min="14585" max="14585" width="6.42578125" style="49" customWidth="1"/>
    <col min="14586" max="14586" width="23.42578125" style="49" customWidth="1"/>
    <col min="14587" max="14588" width="0" style="49" hidden="1" customWidth="1"/>
    <col min="14589" max="14589" width="14.28515625" style="49" customWidth="1"/>
    <col min="14590" max="14838" width="9.140625" style="49"/>
    <col min="14839" max="14839" width="64" style="49" customWidth="1"/>
    <col min="14840" max="14840" width="6.5703125" style="49" customWidth="1"/>
    <col min="14841" max="14841" width="6.42578125" style="49" customWidth="1"/>
    <col min="14842" max="14842" width="23.42578125" style="49" customWidth="1"/>
    <col min="14843" max="14844" width="0" style="49" hidden="1" customWidth="1"/>
    <col min="14845" max="14845" width="14.28515625" style="49" customWidth="1"/>
    <col min="14846" max="15094" width="9.140625" style="49"/>
    <col min="15095" max="15095" width="64" style="49" customWidth="1"/>
    <col min="15096" max="15096" width="6.5703125" style="49" customWidth="1"/>
    <col min="15097" max="15097" width="6.42578125" style="49" customWidth="1"/>
    <col min="15098" max="15098" width="23.42578125" style="49" customWidth="1"/>
    <col min="15099" max="15100" width="0" style="49" hidden="1" customWidth="1"/>
    <col min="15101" max="15101" width="14.28515625" style="49" customWidth="1"/>
    <col min="15102" max="15350" width="9.140625" style="49"/>
    <col min="15351" max="15351" width="64" style="49" customWidth="1"/>
    <col min="15352" max="15352" width="6.5703125" style="49" customWidth="1"/>
    <col min="15353" max="15353" width="6.42578125" style="49" customWidth="1"/>
    <col min="15354" max="15354" width="23.42578125" style="49" customWidth="1"/>
    <col min="15355" max="15356" width="0" style="49" hidden="1" customWidth="1"/>
    <col min="15357" max="15357" width="14.28515625" style="49" customWidth="1"/>
    <col min="15358" max="15606" width="9.140625" style="49"/>
    <col min="15607" max="15607" width="64" style="49" customWidth="1"/>
    <col min="15608" max="15608" width="6.5703125" style="49" customWidth="1"/>
    <col min="15609" max="15609" width="6.42578125" style="49" customWidth="1"/>
    <col min="15610" max="15610" width="23.42578125" style="49" customWidth="1"/>
    <col min="15611" max="15612" width="0" style="49" hidden="1" customWidth="1"/>
    <col min="15613" max="15613" width="14.28515625" style="49" customWidth="1"/>
    <col min="15614" max="15862" width="9.140625" style="49"/>
    <col min="15863" max="15863" width="64" style="49" customWidth="1"/>
    <col min="15864" max="15864" width="6.5703125" style="49" customWidth="1"/>
    <col min="15865" max="15865" width="6.42578125" style="49" customWidth="1"/>
    <col min="15866" max="15866" width="23.42578125" style="49" customWidth="1"/>
    <col min="15867" max="15868" width="0" style="49" hidden="1" customWidth="1"/>
    <col min="15869" max="15869" width="14.28515625" style="49" customWidth="1"/>
    <col min="15870" max="16118" width="9.140625" style="49"/>
    <col min="16119" max="16119" width="64" style="49" customWidth="1"/>
    <col min="16120" max="16120" width="6.5703125" style="49" customWidth="1"/>
    <col min="16121" max="16121" width="6.42578125" style="49" customWidth="1"/>
    <col min="16122" max="16122" width="23.42578125" style="49" customWidth="1"/>
    <col min="16123" max="16124" width="0" style="49" hidden="1" customWidth="1"/>
    <col min="16125" max="16125" width="14.28515625" style="49" customWidth="1"/>
    <col min="16126" max="16384" width="9.140625" style="49"/>
  </cols>
  <sheetData>
    <row r="1" spans="1:10" s="4" customFormat="1" ht="38.25" customHeight="1" x14ac:dyDescent="0.25">
      <c r="A1" s="35"/>
      <c r="B1" s="35"/>
      <c r="F1" s="12" t="s">
        <v>308</v>
      </c>
    </row>
    <row r="2" spans="1:10" s="4" customFormat="1" ht="36.75" customHeight="1" x14ac:dyDescent="0.25">
      <c r="B2" s="109" t="str">
        <f>'прил 2 доходы'!B2</f>
        <v xml:space="preserve"> к решению Думы Иркутского муниципального округа от ___.___.2026 г. №  "Об исполнении бюджета Ушаковского муниципального образования за 2025 год"</v>
      </c>
      <c r="C2" s="109"/>
      <c r="D2" s="109"/>
      <c r="E2" s="109"/>
      <c r="F2" s="109"/>
    </row>
    <row r="3" spans="1:10" s="4" customFormat="1" ht="10.5" customHeight="1" x14ac:dyDescent="0.25">
      <c r="A3" s="36"/>
      <c r="B3" s="104"/>
      <c r="C3" s="104"/>
      <c r="D3" s="104"/>
    </row>
    <row r="4" spans="1:10" ht="44.25" customHeight="1" x14ac:dyDescent="0.25">
      <c r="A4" s="108" t="s">
        <v>386</v>
      </c>
      <c r="B4" s="108"/>
      <c r="C4" s="108"/>
      <c r="D4" s="108"/>
      <c r="E4" s="108"/>
      <c r="F4" s="108"/>
      <c r="H4" s="50"/>
    </row>
    <row r="5" spans="1:10" ht="16.5" customHeight="1" x14ac:dyDescent="0.25">
      <c r="A5" s="51"/>
      <c r="B5" s="50"/>
      <c r="C5" s="52"/>
      <c r="D5" s="52"/>
      <c r="E5" s="52"/>
      <c r="H5" s="50"/>
    </row>
    <row r="6" spans="1:10" ht="60" customHeight="1" x14ac:dyDescent="0.25">
      <c r="A6" s="88" t="s">
        <v>329</v>
      </c>
      <c r="B6" s="88" t="s">
        <v>330</v>
      </c>
      <c r="C6" s="88" t="s">
        <v>331</v>
      </c>
      <c r="D6" s="86" t="s">
        <v>369</v>
      </c>
      <c r="E6" s="97" t="s">
        <v>379</v>
      </c>
      <c r="F6" s="88" t="s">
        <v>370</v>
      </c>
    </row>
    <row r="7" spans="1:10" x14ac:dyDescent="0.25">
      <c r="A7" s="13" t="s">
        <v>332</v>
      </c>
      <c r="B7" s="14" t="s">
        <v>333</v>
      </c>
      <c r="C7" s="15" t="s">
        <v>334</v>
      </c>
      <c r="D7" s="16">
        <f>D8+D9+D10+D11+D12</f>
        <v>65269029.270000003</v>
      </c>
      <c r="E7" s="16">
        <f>E8+E9+E10+E11+E12</f>
        <v>63887834.849999994</v>
      </c>
      <c r="F7" s="20">
        <f>(E7*100)/D7</f>
        <v>97.883844090454616</v>
      </c>
    </row>
    <row r="8" spans="1:10" ht="30" x14ac:dyDescent="0.25">
      <c r="A8" s="17" t="s">
        <v>335</v>
      </c>
      <c r="B8" s="18" t="s">
        <v>333</v>
      </c>
      <c r="C8" s="19" t="s">
        <v>336</v>
      </c>
      <c r="D8" s="20">
        <v>2690611.42</v>
      </c>
      <c r="E8" s="20">
        <v>2690611.42</v>
      </c>
      <c r="F8" s="20">
        <f t="shared" ref="F8:F34" si="0">(E8*100)/D8</f>
        <v>100</v>
      </c>
    </row>
    <row r="9" spans="1:10" ht="45" x14ac:dyDescent="0.25">
      <c r="A9" s="17" t="s">
        <v>337</v>
      </c>
      <c r="B9" s="18" t="s">
        <v>333</v>
      </c>
      <c r="C9" s="19" t="s">
        <v>338</v>
      </c>
      <c r="D9" s="20">
        <v>3906</v>
      </c>
      <c r="E9" s="20">
        <v>3906</v>
      </c>
      <c r="F9" s="20">
        <f t="shared" si="0"/>
        <v>100</v>
      </c>
      <c r="H9" s="107"/>
      <c r="I9" s="107"/>
      <c r="J9" s="107"/>
    </row>
    <row r="10" spans="1:10" ht="58.5" customHeight="1" x14ac:dyDescent="0.25">
      <c r="A10" s="21" t="s">
        <v>339</v>
      </c>
      <c r="B10" s="18" t="s">
        <v>333</v>
      </c>
      <c r="C10" s="19" t="s">
        <v>340</v>
      </c>
      <c r="D10" s="20">
        <v>42059599.130000003</v>
      </c>
      <c r="E10" s="20">
        <v>40946416.979999997</v>
      </c>
      <c r="F10" s="20">
        <f t="shared" si="0"/>
        <v>97.353322016790202</v>
      </c>
    </row>
    <row r="11" spans="1:10" x14ac:dyDescent="0.25">
      <c r="A11" s="22" t="s">
        <v>341</v>
      </c>
      <c r="B11" s="18" t="s">
        <v>333</v>
      </c>
      <c r="C11" s="19" t="s">
        <v>342</v>
      </c>
      <c r="D11" s="20">
        <v>20000</v>
      </c>
      <c r="E11" s="20">
        <v>0</v>
      </c>
      <c r="F11" s="20">
        <f t="shared" si="0"/>
        <v>0</v>
      </c>
    </row>
    <row r="12" spans="1:10" x14ac:dyDescent="0.25">
      <c r="A12" s="17" t="s">
        <v>343</v>
      </c>
      <c r="B12" s="18" t="s">
        <v>333</v>
      </c>
      <c r="C12" s="19" t="s">
        <v>344</v>
      </c>
      <c r="D12" s="20">
        <v>20494912.719999999</v>
      </c>
      <c r="E12" s="20">
        <v>20246900.449999999</v>
      </c>
      <c r="F12" s="20">
        <f t="shared" si="0"/>
        <v>98.789883746330986</v>
      </c>
    </row>
    <row r="13" spans="1:10" x14ac:dyDescent="0.25">
      <c r="A13" s="23" t="s">
        <v>345</v>
      </c>
      <c r="B13" s="14" t="s">
        <v>336</v>
      </c>
      <c r="C13" s="15" t="s">
        <v>334</v>
      </c>
      <c r="D13" s="16">
        <f>D14</f>
        <v>1249700</v>
      </c>
      <c r="E13" s="16">
        <f>E14</f>
        <v>1249700</v>
      </c>
      <c r="F13" s="20">
        <f t="shared" si="0"/>
        <v>100</v>
      </c>
    </row>
    <row r="14" spans="1:10" x14ac:dyDescent="0.25">
      <c r="A14" s="17" t="s">
        <v>346</v>
      </c>
      <c r="B14" s="18" t="s">
        <v>336</v>
      </c>
      <c r="C14" s="19" t="s">
        <v>338</v>
      </c>
      <c r="D14" s="20">
        <v>1249700</v>
      </c>
      <c r="E14" s="20">
        <v>1249700</v>
      </c>
      <c r="F14" s="20">
        <f t="shared" si="0"/>
        <v>100</v>
      </c>
    </row>
    <row r="15" spans="1:10" ht="31.5" customHeight="1" x14ac:dyDescent="0.25">
      <c r="A15" s="23" t="s">
        <v>347</v>
      </c>
      <c r="B15" s="14" t="s">
        <v>338</v>
      </c>
      <c r="C15" s="15" t="s">
        <v>334</v>
      </c>
      <c r="D15" s="16">
        <v>942500</v>
      </c>
      <c r="E15" s="16">
        <v>918351.05</v>
      </c>
      <c r="F15" s="20">
        <f t="shared" si="0"/>
        <v>97.437777188328909</v>
      </c>
    </row>
    <row r="16" spans="1:10" ht="31.5" customHeight="1" x14ac:dyDescent="0.25">
      <c r="A16" s="17" t="s">
        <v>373</v>
      </c>
      <c r="B16" s="18" t="s">
        <v>338</v>
      </c>
      <c r="C16" s="19" t="s">
        <v>351</v>
      </c>
      <c r="D16" s="20">
        <v>156000</v>
      </c>
      <c r="E16" s="20">
        <v>156000</v>
      </c>
      <c r="F16" s="20">
        <f t="shared" si="0"/>
        <v>100</v>
      </c>
    </row>
    <row r="17" spans="1:6" ht="30" x14ac:dyDescent="0.25">
      <c r="A17" s="17" t="s">
        <v>374</v>
      </c>
      <c r="B17" s="18" t="s">
        <v>338</v>
      </c>
      <c r="C17" s="19" t="s">
        <v>348</v>
      </c>
      <c r="D17" s="20">
        <v>786500</v>
      </c>
      <c r="E17" s="20">
        <v>762351.05</v>
      </c>
      <c r="F17" s="20">
        <f t="shared" si="0"/>
        <v>96.929567705022251</v>
      </c>
    </row>
    <row r="18" spans="1:6" x14ac:dyDescent="0.25">
      <c r="A18" s="13" t="s">
        <v>349</v>
      </c>
      <c r="B18" s="14" t="s">
        <v>340</v>
      </c>
      <c r="C18" s="15" t="s">
        <v>334</v>
      </c>
      <c r="D18" s="16">
        <f>D19+D20</f>
        <v>223796574.75</v>
      </c>
      <c r="E18" s="16">
        <f>E19+E20</f>
        <v>134663813.59</v>
      </c>
      <c r="F18" s="20">
        <f t="shared" si="0"/>
        <v>60.172419412777451</v>
      </c>
    </row>
    <row r="19" spans="1:6" x14ac:dyDescent="0.25">
      <c r="A19" s="24" t="s">
        <v>350</v>
      </c>
      <c r="B19" s="18" t="s">
        <v>340</v>
      </c>
      <c r="C19" s="19" t="s">
        <v>351</v>
      </c>
      <c r="D19" s="20">
        <v>222814074.75</v>
      </c>
      <c r="E19" s="20">
        <v>133681313.59</v>
      </c>
      <c r="F19" s="20">
        <f t="shared" si="0"/>
        <v>59.996799457122265</v>
      </c>
    </row>
    <row r="20" spans="1:6" x14ac:dyDescent="0.25">
      <c r="A20" s="22" t="s">
        <v>352</v>
      </c>
      <c r="B20" s="18" t="s">
        <v>340</v>
      </c>
      <c r="C20" s="19" t="s">
        <v>353</v>
      </c>
      <c r="D20" s="20">
        <v>982500</v>
      </c>
      <c r="E20" s="20">
        <v>982500</v>
      </c>
      <c r="F20" s="20">
        <f t="shared" si="0"/>
        <v>100</v>
      </c>
    </row>
    <row r="21" spans="1:6" x14ac:dyDescent="0.25">
      <c r="A21" s="25" t="s">
        <v>354</v>
      </c>
      <c r="B21" s="26" t="s">
        <v>355</v>
      </c>
      <c r="C21" s="26" t="s">
        <v>334</v>
      </c>
      <c r="D21" s="27">
        <f>D22+D23</f>
        <v>17667767.260000002</v>
      </c>
      <c r="E21" s="27">
        <f>E22+E23</f>
        <v>15196447.16</v>
      </c>
      <c r="F21" s="20">
        <f t="shared" si="0"/>
        <v>86.012267064468901</v>
      </c>
    </row>
    <row r="22" spans="1:6" x14ac:dyDescent="0.25">
      <c r="A22" s="28" t="s">
        <v>356</v>
      </c>
      <c r="B22" s="29" t="s">
        <v>355</v>
      </c>
      <c r="C22" s="29" t="s">
        <v>333</v>
      </c>
      <c r="D22" s="30">
        <v>453374.71</v>
      </c>
      <c r="E22" s="30">
        <v>338320.96</v>
      </c>
      <c r="F22" s="20">
        <f t="shared" si="0"/>
        <v>74.622812551674969</v>
      </c>
    </row>
    <row r="23" spans="1:6" x14ac:dyDescent="0.25">
      <c r="A23" s="22" t="s">
        <v>357</v>
      </c>
      <c r="B23" s="29" t="s">
        <v>355</v>
      </c>
      <c r="C23" s="29" t="s">
        <v>338</v>
      </c>
      <c r="D23" s="30">
        <v>17214392.550000001</v>
      </c>
      <c r="E23" s="30">
        <v>14858126.199999999</v>
      </c>
      <c r="F23" s="20">
        <f t="shared" si="0"/>
        <v>86.312230634010959</v>
      </c>
    </row>
    <row r="24" spans="1:6" ht="31.5" customHeight="1" x14ac:dyDescent="0.25">
      <c r="A24" s="31" t="s">
        <v>358</v>
      </c>
      <c r="B24" s="26" t="s">
        <v>359</v>
      </c>
      <c r="C24" s="26" t="s">
        <v>334</v>
      </c>
      <c r="D24" s="27">
        <v>44631404.710000001</v>
      </c>
      <c r="E24" s="27">
        <v>39055778.960000001</v>
      </c>
      <c r="F24" s="20">
        <f t="shared" si="0"/>
        <v>87.507393535496902</v>
      </c>
    </row>
    <row r="25" spans="1:6" x14ac:dyDescent="0.25">
      <c r="A25" s="22" t="s">
        <v>360</v>
      </c>
      <c r="B25" s="29" t="s">
        <v>359</v>
      </c>
      <c r="C25" s="29" t="s">
        <v>333</v>
      </c>
      <c r="D25" s="30">
        <v>44631404.710000001</v>
      </c>
      <c r="E25" s="30">
        <v>39055778.960000001</v>
      </c>
      <c r="F25" s="20">
        <f t="shared" si="0"/>
        <v>87.507393535496902</v>
      </c>
    </row>
    <row r="26" spans="1:6" x14ac:dyDescent="0.25">
      <c r="A26" s="25" t="s">
        <v>361</v>
      </c>
      <c r="B26" s="26" t="s">
        <v>348</v>
      </c>
      <c r="C26" s="26" t="s">
        <v>334</v>
      </c>
      <c r="D26" s="27">
        <v>451128</v>
      </c>
      <c r="E26" s="27">
        <v>451128</v>
      </c>
      <c r="F26" s="20">
        <f t="shared" si="0"/>
        <v>100</v>
      </c>
    </row>
    <row r="27" spans="1:6" x14ac:dyDescent="0.25">
      <c r="A27" s="22" t="s">
        <v>362</v>
      </c>
      <c r="B27" s="29" t="s">
        <v>348</v>
      </c>
      <c r="C27" s="29" t="s">
        <v>333</v>
      </c>
      <c r="D27" s="30">
        <v>451128</v>
      </c>
      <c r="E27" s="30">
        <v>451128</v>
      </c>
      <c r="F27" s="20">
        <f t="shared" si="0"/>
        <v>100</v>
      </c>
    </row>
    <row r="28" spans="1:6" x14ac:dyDescent="0.25">
      <c r="A28" s="31" t="s">
        <v>371</v>
      </c>
      <c r="B28" s="26" t="s">
        <v>342</v>
      </c>
      <c r="C28" s="26" t="s">
        <v>334</v>
      </c>
      <c r="D28" s="27">
        <f>SUM(D29)</f>
        <v>1194600</v>
      </c>
      <c r="E28" s="27">
        <f>SUM(E29)</f>
        <v>1194600</v>
      </c>
      <c r="F28" s="20">
        <f t="shared" si="0"/>
        <v>100</v>
      </c>
    </row>
    <row r="29" spans="1:6" x14ac:dyDescent="0.25">
      <c r="A29" s="22" t="s">
        <v>372</v>
      </c>
      <c r="B29" s="29" t="s">
        <v>342</v>
      </c>
      <c r="C29" s="29" t="s">
        <v>336</v>
      </c>
      <c r="D29" s="30">
        <v>1194600</v>
      </c>
      <c r="E29" s="30">
        <v>1194600</v>
      </c>
      <c r="F29" s="20">
        <f t="shared" si="0"/>
        <v>100</v>
      </c>
    </row>
    <row r="30" spans="1:6" ht="30" customHeight="1" x14ac:dyDescent="0.25">
      <c r="A30" s="31" t="s">
        <v>363</v>
      </c>
      <c r="B30" s="26" t="s">
        <v>344</v>
      </c>
      <c r="C30" s="26" t="s">
        <v>334</v>
      </c>
      <c r="D30" s="27">
        <f>D31</f>
        <v>5000</v>
      </c>
      <c r="E30" s="27">
        <f>E31</f>
        <v>0</v>
      </c>
      <c r="F30" s="20">
        <f t="shared" si="0"/>
        <v>0</v>
      </c>
    </row>
    <row r="31" spans="1:6" ht="30.75" customHeight="1" x14ac:dyDescent="0.25">
      <c r="A31" s="22" t="s">
        <v>364</v>
      </c>
      <c r="B31" s="29" t="s">
        <v>344</v>
      </c>
      <c r="C31" s="29" t="s">
        <v>333</v>
      </c>
      <c r="D31" s="30">
        <v>5000</v>
      </c>
      <c r="E31" s="30">
        <v>0</v>
      </c>
      <c r="F31" s="20">
        <f t="shared" si="0"/>
        <v>0</v>
      </c>
    </row>
    <row r="32" spans="1:6" ht="54" customHeight="1" x14ac:dyDescent="0.25">
      <c r="A32" s="31" t="s">
        <v>365</v>
      </c>
      <c r="B32" s="26" t="s">
        <v>366</v>
      </c>
      <c r="C32" s="26" t="s">
        <v>334</v>
      </c>
      <c r="D32" s="27">
        <v>1891826.48</v>
      </c>
      <c r="E32" s="27">
        <v>1891826.48</v>
      </c>
      <c r="F32" s="20">
        <f t="shared" si="0"/>
        <v>100</v>
      </c>
    </row>
    <row r="33" spans="1:6" ht="21" customHeight="1" x14ac:dyDescent="0.25">
      <c r="A33" s="22" t="s">
        <v>367</v>
      </c>
      <c r="B33" s="29" t="s">
        <v>366</v>
      </c>
      <c r="C33" s="29" t="s">
        <v>338</v>
      </c>
      <c r="D33" s="30">
        <v>1891826.48</v>
      </c>
      <c r="E33" s="30">
        <v>1891826.48</v>
      </c>
      <c r="F33" s="20">
        <f t="shared" si="0"/>
        <v>100</v>
      </c>
    </row>
    <row r="34" spans="1:6" x14ac:dyDescent="0.25">
      <c r="A34" s="32" t="s">
        <v>368</v>
      </c>
      <c r="B34" s="15"/>
      <c r="C34" s="15"/>
      <c r="D34" s="16">
        <f>D7+D13+D15+D18+D21+D24+D26+D30+D32+D28</f>
        <v>357099530.46999997</v>
      </c>
      <c r="E34" s="16">
        <f>E7+E13+E15+E18+E21+E24+E26+E30+E32+E28</f>
        <v>258509480.09</v>
      </c>
      <c r="F34" s="20">
        <f t="shared" si="0"/>
        <v>72.391436569451741</v>
      </c>
    </row>
    <row r="36" spans="1:6" x14ac:dyDescent="0.25">
      <c r="D36" s="53"/>
    </row>
  </sheetData>
  <mergeCells count="4">
    <mergeCell ref="A4:F4"/>
    <mergeCell ref="B2:F2"/>
    <mergeCell ref="B3:D3"/>
    <mergeCell ref="H9:J9"/>
  </mergeCells>
  <pageMargins left="0.59055118110236227" right="0" top="0" bottom="0" header="0.51181102362204722" footer="0.51181102362204722"/>
  <pageSetup paperSize="9" scale="97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zoomScaleNormal="100" zoomScaleSheetLayoutView="100" workbookViewId="0">
      <selection activeCell="D7" sqref="D7:D11"/>
    </sheetView>
  </sheetViews>
  <sheetFormatPr defaultRowHeight="15" x14ac:dyDescent="0.25"/>
  <cols>
    <col min="1" max="1" width="54.42578125" style="4" customWidth="1"/>
    <col min="2" max="2" width="27.28515625" style="4" customWidth="1"/>
    <col min="3" max="4" width="19.85546875" style="4" customWidth="1"/>
    <col min="5" max="5" width="15.85546875" style="4" customWidth="1"/>
    <col min="6" max="16384" width="9.140625" style="4"/>
  </cols>
  <sheetData>
    <row r="1" spans="1:5" ht="38.25" customHeight="1" x14ac:dyDescent="0.25">
      <c r="A1" s="35"/>
      <c r="B1" s="35"/>
      <c r="E1" s="12" t="s">
        <v>375</v>
      </c>
    </row>
    <row r="2" spans="1:5" ht="30.75" customHeight="1" x14ac:dyDescent="0.25">
      <c r="B2" s="103" t="str">
        <f>'прил 2 доходы'!B2</f>
        <v xml:space="preserve"> к решению Думы Иркутского муниципального округа от ___.___.2026 г. №  "Об исполнении бюджета Ушаковского муниципального образования за 2025 год"</v>
      </c>
      <c r="C2" s="103"/>
      <c r="D2" s="103"/>
      <c r="E2" s="103"/>
    </row>
    <row r="3" spans="1:5" ht="19.5" customHeight="1" x14ac:dyDescent="0.25">
      <c r="A3" s="36"/>
      <c r="B3" s="104"/>
      <c r="C3" s="104"/>
      <c r="D3" s="104"/>
    </row>
    <row r="4" spans="1:5" ht="15" customHeight="1" x14ac:dyDescent="0.25">
      <c r="A4" s="54"/>
      <c r="B4" s="55"/>
      <c r="C4" s="55"/>
      <c r="D4" s="55"/>
    </row>
    <row r="5" spans="1:5" ht="31.5" customHeight="1" x14ac:dyDescent="0.25">
      <c r="A5" s="110" t="s">
        <v>307</v>
      </c>
      <c r="B5" s="110"/>
      <c r="C5" s="110"/>
      <c r="D5" s="110"/>
      <c r="E5" s="110"/>
    </row>
    <row r="6" spans="1:5" ht="19.5" customHeight="1" x14ac:dyDescent="0.25">
      <c r="A6" s="56"/>
      <c r="B6" s="56"/>
      <c r="C6" s="56"/>
      <c r="D6" s="56"/>
    </row>
    <row r="7" spans="1:5" ht="13.5" customHeight="1" x14ac:dyDescent="0.25">
      <c r="A7" s="105" t="s">
        <v>0</v>
      </c>
      <c r="B7" s="105" t="s">
        <v>267</v>
      </c>
      <c r="C7" s="105" t="s">
        <v>1</v>
      </c>
      <c r="D7" s="105" t="s">
        <v>379</v>
      </c>
      <c r="E7" s="105" t="s">
        <v>370</v>
      </c>
    </row>
    <row r="8" spans="1:5" ht="12" customHeight="1" x14ac:dyDescent="0.25">
      <c r="A8" s="106"/>
      <c r="B8" s="106"/>
      <c r="C8" s="106"/>
      <c r="D8" s="106"/>
      <c r="E8" s="106"/>
    </row>
    <row r="9" spans="1:5" ht="12" customHeight="1" x14ac:dyDescent="0.25">
      <c r="A9" s="106"/>
      <c r="B9" s="106"/>
      <c r="C9" s="106"/>
      <c r="D9" s="106"/>
      <c r="E9" s="106"/>
    </row>
    <row r="10" spans="1:5" ht="11.25" customHeight="1" x14ac:dyDescent="0.25">
      <c r="A10" s="106"/>
      <c r="B10" s="106"/>
      <c r="C10" s="106"/>
      <c r="D10" s="106"/>
      <c r="E10" s="106"/>
    </row>
    <row r="11" spans="1:5" ht="10.5" customHeight="1" x14ac:dyDescent="0.25">
      <c r="A11" s="106"/>
      <c r="B11" s="106"/>
      <c r="C11" s="106"/>
      <c r="D11" s="106"/>
      <c r="E11" s="106"/>
    </row>
    <row r="12" spans="1:5" ht="12" customHeight="1" x14ac:dyDescent="0.25">
      <c r="A12" s="5">
        <v>1</v>
      </c>
      <c r="B12" s="33">
        <v>2</v>
      </c>
      <c r="C12" s="34" t="s">
        <v>302</v>
      </c>
      <c r="D12" s="34" t="s">
        <v>2</v>
      </c>
      <c r="E12" s="68"/>
    </row>
    <row r="13" spans="1:5" ht="18" customHeight="1" x14ac:dyDescent="0.25">
      <c r="A13" s="43" t="s">
        <v>268</v>
      </c>
      <c r="B13" s="73" t="s">
        <v>4</v>
      </c>
      <c r="C13" s="39">
        <v>36454480.259999998</v>
      </c>
      <c r="D13" s="39">
        <v>6014062.1100000003</v>
      </c>
      <c r="E13" s="20">
        <f>(D13*100)/C13</f>
        <v>16.497456738120015</v>
      </c>
    </row>
    <row r="14" spans="1:5" ht="12" customHeight="1" x14ac:dyDescent="0.25">
      <c r="A14" s="75" t="s">
        <v>5</v>
      </c>
      <c r="B14" s="76"/>
      <c r="C14" s="77"/>
      <c r="D14" s="77"/>
      <c r="E14" s="74"/>
    </row>
    <row r="15" spans="1:5" ht="18" customHeight="1" x14ac:dyDescent="0.25">
      <c r="A15" s="78" t="s">
        <v>269</v>
      </c>
      <c r="B15" s="76" t="s">
        <v>4</v>
      </c>
      <c r="C15" s="79">
        <v>505460.68</v>
      </c>
      <c r="D15" s="79" t="s">
        <v>6</v>
      </c>
      <c r="E15" s="74"/>
    </row>
    <row r="16" spans="1:5" ht="12" customHeight="1" x14ac:dyDescent="0.25">
      <c r="A16" s="80" t="s">
        <v>270</v>
      </c>
      <c r="B16" s="76"/>
      <c r="C16" s="77"/>
      <c r="D16" s="77"/>
      <c r="E16" s="74"/>
    </row>
    <row r="17" spans="1:5" ht="30" x14ac:dyDescent="0.25">
      <c r="A17" s="40" t="s">
        <v>271</v>
      </c>
      <c r="B17" s="76" t="s">
        <v>272</v>
      </c>
      <c r="C17" s="79">
        <v>505460.68</v>
      </c>
      <c r="D17" s="79" t="s">
        <v>6</v>
      </c>
      <c r="E17" s="74"/>
    </row>
    <row r="18" spans="1:5" ht="30" x14ac:dyDescent="0.25">
      <c r="A18" s="40" t="s">
        <v>273</v>
      </c>
      <c r="B18" s="76" t="s">
        <v>274</v>
      </c>
      <c r="C18" s="79">
        <v>505460.68</v>
      </c>
      <c r="D18" s="79" t="s">
        <v>6</v>
      </c>
      <c r="E18" s="74"/>
    </row>
    <row r="19" spans="1:5" ht="30" x14ac:dyDescent="0.25">
      <c r="A19" s="40" t="s">
        <v>275</v>
      </c>
      <c r="B19" s="76" t="s">
        <v>276</v>
      </c>
      <c r="C19" s="79">
        <v>505460.68</v>
      </c>
      <c r="D19" s="79" t="s">
        <v>6</v>
      </c>
      <c r="E19" s="74"/>
    </row>
    <row r="20" spans="1:5" ht="14.1" customHeight="1" x14ac:dyDescent="0.25">
      <c r="A20" s="81" t="s">
        <v>277</v>
      </c>
      <c r="B20" s="76" t="s">
        <v>4</v>
      </c>
      <c r="C20" s="79" t="s">
        <v>6</v>
      </c>
      <c r="D20" s="79" t="s">
        <v>6</v>
      </c>
      <c r="E20" s="74"/>
    </row>
    <row r="21" spans="1:5" ht="12.95" customHeight="1" x14ac:dyDescent="0.25">
      <c r="A21" s="82" t="s">
        <v>270</v>
      </c>
      <c r="B21" s="76"/>
      <c r="C21" s="77"/>
      <c r="D21" s="77"/>
      <c r="E21" s="74"/>
    </row>
    <row r="22" spans="1:5" ht="14.1" customHeight="1" x14ac:dyDescent="0.25">
      <c r="A22" s="83" t="s">
        <v>278</v>
      </c>
      <c r="B22" s="76"/>
      <c r="C22" s="79">
        <v>35949019.579999998</v>
      </c>
      <c r="D22" s="79">
        <v>6014062.1100000003</v>
      </c>
      <c r="E22" s="20">
        <f t="shared" ref="E22:E35" si="0">(D22*100)/C22</f>
        <v>16.72941899463062</v>
      </c>
    </row>
    <row r="23" spans="1:5" ht="30" x14ac:dyDescent="0.25">
      <c r="A23" s="84" t="s">
        <v>279</v>
      </c>
      <c r="B23" s="76" t="s">
        <v>280</v>
      </c>
      <c r="C23" s="79">
        <v>35949019.579999998</v>
      </c>
      <c r="D23" s="79">
        <v>6014062.1100000003</v>
      </c>
      <c r="E23" s="20">
        <f t="shared" si="0"/>
        <v>16.72941899463062</v>
      </c>
    </row>
    <row r="24" spans="1:5" ht="14.1" customHeight="1" x14ac:dyDescent="0.25">
      <c r="A24" s="81" t="s">
        <v>281</v>
      </c>
      <c r="B24" s="76"/>
      <c r="C24" s="79" t="s">
        <v>6</v>
      </c>
      <c r="D24" s="79" t="s">
        <v>6</v>
      </c>
      <c r="E24" s="20"/>
    </row>
    <row r="25" spans="1:5" x14ac:dyDescent="0.25">
      <c r="A25" s="40" t="s">
        <v>282</v>
      </c>
      <c r="B25" s="76" t="s">
        <v>283</v>
      </c>
      <c r="C25" s="79">
        <v>-321150510.88999999</v>
      </c>
      <c r="D25" s="79">
        <v>-257233848.06999999</v>
      </c>
      <c r="E25" s="20">
        <f t="shared" si="0"/>
        <v>80.097598897517358</v>
      </c>
    </row>
    <row r="26" spans="1:5" x14ac:dyDescent="0.25">
      <c r="A26" s="40" t="s">
        <v>284</v>
      </c>
      <c r="B26" s="76" t="s">
        <v>285</v>
      </c>
      <c r="C26" s="79">
        <v>-321150510.88999999</v>
      </c>
      <c r="D26" s="79">
        <v>-257233848.06999999</v>
      </c>
      <c r="E26" s="20">
        <f t="shared" si="0"/>
        <v>80.097598897517358</v>
      </c>
    </row>
    <row r="27" spans="1:5" x14ac:dyDescent="0.25">
      <c r="A27" s="40" t="s">
        <v>286</v>
      </c>
      <c r="B27" s="76" t="s">
        <v>287</v>
      </c>
      <c r="C27" s="79">
        <v>-321150510.88999999</v>
      </c>
      <c r="D27" s="79">
        <v>-257233848.06999999</v>
      </c>
      <c r="E27" s="20">
        <f t="shared" si="0"/>
        <v>80.097598897517358</v>
      </c>
    </row>
    <row r="28" spans="1:5" ht="30" x14ac:dyDescent="0.25">
      <c r="A28" s="40" t="s">
        <v>288</v>
      </c>
      <c r="B28" s="76" t="s">
        <v>289</v>
      </c>
      <c r="C28" s="79">
        <v>-321150510.88999999</v>
      </c>
      <c r="D28" s="79">
        <v>-257233848.06999999</v>
      </c>
      <c r="E28" s="20">
        <f t="shared" si="0"/>
        <v>80.097598897517358</v>
      </c>
    </row>
    <row r="29" spans="1:5" ht="30" x14ac:dyDescent="0.25">
      <c r="A29" s="40" t="s">
        <v>290</v>
      </c>
      <c r="B29" s="76" t="s">
        <v>291</v>
      </c>
      <c r="C29" s="79">
        <v>-321150510.88999999</v>
      </c>
      <c r="D29" s="79">
        <v>-257233848.06999999</v>
      </c>
      <c r="E29" s="20">
        <f t="shared" si="0"/>
        <v>80.097598897517358</v>
      </c>
    </row>
    <row r="30" spans="1:5" ht="14.1" customHeight="1" x14ac:dyDescent="0.25">
      <c r="A30" s="81" t="s">
        <v>292</v>
      </c>
      <c r="B30" s="76"/>
      <c r="C30" s="79" t="s">
        <v>6</v>
      </c>
      <c r="D30" s="79" t="s">
        <v>6</v>
      </c>
      <c r="E30" s="20"/>
    </row>
    <row r="31" spans="1:5" x14ac:dyDescent="0.25">
      <c r="A31" s="40" t="s">
        <v>293</v>
      </c>
      <c r="B31" s="85" t="s">
        <v>294</v>
      </c>
      <c r="C31" s="79">
        <v>357099530.47000003</v>
      </c>
      <c r="D31" s="79">
        <v>263247910.18000001</v>
      </c>
      <c r="E31" s="20">
        <f t="shared" si="0"/>
        <v>73.718357969702083</v>
      </c>
    </row>
    <row r="32" spans="1:5" x14ac:dyDescent="0.25">
      <c r="A32" s="40" t="s">
        <v>295</v>
      </c>
      <c r="B32" s="85" t="s">
        <v>285</v>
      </c>
      <c r="C32" s="79">
        <v>357099530.47000003</v>
      </c>
      <c r="D32" s="79">
        <v>263247910.18000001</v>
      </c>
      <c r="E32" s="20">
        <f t="shared" si="0"/>
        <v>73.718357969702083</v>
      </c>
    </row>
    <row r="33" spans="1:5" x14ac:dyDescent="0.25">
      <c r="A33" s="40" t="s">
        <v>296</v>
      </c>
      <c r="B33" s="85" t="s">
        <v>297</v>
      </c>
      <c r="C33" s="79">
        <v>357099530.47000003</v>
      </c>
      <c r="D33" s="79">
        <v>263247910.18000001</v>
      </c>
      <c r="E33" s="20">
        <f t="shared" si="0"/>
        <v>73.718357969702083</v>
      </c>
    </row>
    <row r="34" spans="1:5" ht="30" x14ac:dyDescent="0.25">
      <c r="A34" s="40" t="s">
        <v>298</v>
      </c>
      <c r="B34" s="85" t="s">
        <v>299</v>
      </c>
      <c r="C34" s="79">
        <v>357099530.47000003</v>
      </c>
      <c r="D34" s="79">
        <v>263247910.18000001</v>
      </c>
      <c r="E34" s="20">
        <f t="shared" si="0"/>
        <v>73.718357969702083</v>
      </c>
    </row>
    <row r="35" spans="1:5" ht="30" x14ac:dyDescent="0.25">
      <c r="A35" s="40" t="s">
        <v>300</v>
      </c>
      <c r="B35" s="85" t="s">
        <v>301</v>
      </c>
      <c r="C35" s="79">
        <v>357099530.47000003</v>
      </c>
      <c r="D35" s="79">
        <v>263247910.18000001</v>
      </c>
      <c r="E35" s="20">
        <f t="shared" si="0"/>
        <v>73.718357969702083</v>
      </c>
    </row>
    <row r="36" spans="1:5" ht="10.5" customHeight="1" x14ac:dyDescent="0.25">
      <c r="A36" s="69"/>
      <c r="B36" s="70"/>
      <c r="C36" s="71"/>
      <c r="D36" s="72"/>
      <c r="E36" s="7"/>
    </row>
  </sheetData>
  <mergeCells count="8">
    <mergeCell ref="B2:E2"/>
    <mergeCell ref="A5:E5"/>
    <mergeCell ref="E7:E11"/>
    <mergeCell ref="B3:D3"/>
    <mergeCell ref="A7:A11"/>
    <mergeCell ref="B7:B11"/>
    <mergeCell ref="C7:C11"/>
    <mergeCell ref="D7:D11"/>
  </mergeCells>
  <pageMargins left="0.70833330000000005" right="0.70833330000000005" top="0.74791660000000004" bottom="0.74791660000000004" header="0.3152778" footer="0.3152778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C15" sqref="C15"/>
    </sheetView>
  </sheetViews>
  <sheetFormatPr defaultRowHeight="15" x14ac:dyDescent="0.25"/>
  <cols>
    <col min="1" max="1" width="54.140625" style="57" customWidth="1"/>
    <col min="2" max="2" width="29.85546875" style="57" customWidth="1"/>
    <col min="3" max="256" width="9.140625" style="57"/>
    <col min="257" max="257" width="54.140625" style="57" customWidth="1"/>
    <col min="258" max="258" width="29.85546875" style="57" customWidth="1"/>
    <col min="259" max="512" width="9.140625" style="57"/>
    <col min="513" max="513" width="54.140625" style="57" customWidth="1"/>
    <col min="514" max="514" width="29.85546875" style="57" customWidth="1"/>
    <col min="515" max="768" width="9.140625" style="57"/>
    <col min="769" max="769" width="54.140625" style="57" customWidth="1"/>
    <col min="770" max="770" width="29.85546875" style="57" customWidth="1"/>
    <col min="771" max="1024" width="9.140625" style="57"/>
    <col min="1025" max="1025" width="54.140625" style="57" customWidth="1"/>
    <col min="1026" max="1026" width="29.85546875" style="57" customWidth="1"/>
    <col min="1027" max="1280" width="9.140625" style="57"/>
    <col min="1281" max="1281" width="54.140625" style="57" customWidth="1"/>
    <col min="1282" max="1282" width="29.85546875" style="57" customWidth="1"/>
    <col min="1283" max="1536" width="9.140625" style="57"/>
    <col min="1537" max="1537" width="54.140625" style="57" customWidth="1"/>
    <col min="1538" max="1538" width="29.85546875" style="57" customWidth="1"/>
    <col min="1539" max="1792" width="9.140625" style="57"/>
    <col min="1793" max="1793" width="54.140625" style="57" customWidth="1"/>
    <col min="1794" max="1794" width="29.85546875" style="57" customWidth="1"/>
    <col min="1795" max="2048" width="9.140625" style="57"/>
    <col min="2049" max="2049" width="54.140625" style="57" customWidth="1"/>
    <col min="2050" max="2050" width="29.85546875" style="57" customWidth="1"/>
    <col min="2051" max="2304" width="9.140625" style="57"/>
    <col min="2305" max="2305" width="54.140625" style="57" customWidth="1"/>
    <col min="2306" max="2306" width="29.85546875" style="57" customWidth="1"/>
    <col min="2307" max="2560" width="9.140625" style="57"/>
    <col min="2561" max="2561" width="54.140625" style="57" customWidth="1"/>
    <col min="2562" max="2562" width="29.85546875" style="57" customWidth="1"/>
    <col min="2563" max="2816" width="9.140625" style="57"/>
    <col min="2817" max="2817" width="54.140625" style="57" customWidth="1"/>
    <col min="2818" max="2818" width="29.85546875" style="57" customWidth="1"/>
    <col min="2819" max="3072" width="9.140625" style="57"/>
    <col min="3073" max="3073" width="54.140625" style="57" customWidth="1"/>
    <col min="3074" max="3074" width="29.85546875" style="57" customWidth="1"/>
    <col min="3075" max="3328" width="9.140625" style="57"/>
    <col min="3329" max="3329" width="54.140625" style="57" customWidth="1"/>
    <col min="3330" max="3330" width="29.85546875" style="57" customWidth="1"/>
    <col min="3331" max="3584" width="9.140625" style="57"/>
    <col min="3585" max="3585" width="54.140625" style="57" customWidth="1"/>
    <col min="3586" max="3586" width="29.85546875" style="57" customWidth="1"/>
    <col min="3587" max="3840" width="9.140625" style="57"/>
    <col min="3841" max="3841" width="54.140625" style="57" customWidth="1"/>
    <col min="3842" max="3842" width="29.85546875" style="57" customWidth="1"/>
    <col min="3843" max="4096" width="9.140625" style="57"/>
    <col min="4097" max="4097" width="54.140625" style="57" customWidth="1"/>
    <col min="4098" max="4098" width="29.85546875" style="57" customWidth="1"/>
    <col min="4099" max="4352" width="9.140625" style="57"/>
    <col min="4353" max="4353" width="54.140625" style="57" customWidth="1"/>
    <col min="4354" max="4354" width="29.85546875" style="57" customWidth="1"/>
    <col min="4355" max="4608" width="9.140625" style="57"/>
    <col min="4609" max="4609" width="54.140625" style="57" customWidth="1"/>
    <col min="4610" max="4610" width="29.85546875" style="57" customWidth="1"/>
    <col min="4611" max="4864" width="9.140625" style="57"/>
    <col min="4865" max="4865" width="54.140625" style="57" customWidth="1"/>
    <col min="4866" max="4866" width="29.85546875" style="57" customWidth="1"/>
    <col min="4867" max="5120" width="9.140625" style="57"/>
    <col min="5121" max="5121" width="54.140625" style="57" customWidth="1"/>
    <col min="5122" max="5122" width="29.85546875" style="57" customWidth="1"/>
    <col min="5123" max="5376" width="9.140625" style="57"/>
    <col min="5377" max="5377" width="54.140625" style="57" customWidth="1"/>
    <col min="5378" max="5378" width="29.85546875" style="57" customWidth="1"/>
    <col min="5379" max="5632" width="9.140625" style="57"/>
    <col min="5633" max="5633" width="54.140625" style="57" customWidth="1"/>
    <col min="5634" max="5634" width="29.85546875" style="57" customWidth="1"/>
    <col min="5635" max="5888" width="9.140625" style="57"/>
    <col min="5889" max="5889" width="54.140625" style="57" customWidth="1"/>
    <col min="5890" max="5890" width="29.85546875" style="57" customWidth="1"/>
    <col min="5891" max="6144" width="9.140625" style="57"/>
    <col min="6145" max="6145" width="54.140625" style="57" customWidth="1"/>
    <col min="6146" max="6146" width="29.85546875" style="57" customWidth="1"/>
    <col min="6147" max="6400" width="9.140625" style="57"/>
    <col min="6401" max="6401" width="54.140625" style="57" customWidth="1"/>
    <col min="6402" max="6402" width="29.85546875" style="57" customWidth="1"/>
    <col min="6403" max="6656" width="9.140625" style="57"/>
    <col min="6657" max="6657" width="54.140625" style="57" customWidth="1"/>
    <col min="6658" max="6658" width="29.85546875" style="57" customWidth="1"/>
    <col min="6659" max="6912" width="9.140625" style="57"/>
    <col min="6913" max="6913" width="54.140625" style="57" customWidth="1"/>
    <col min="6914" max="6914" width="29.85546875" style="57" customWidth="1"/>
    <col min="6915" max="7168" width="9.140625" style="57"/>
    <col min="7169" max="7169" width="54.140625" style="57" customWidth="1"/>
    <col min="7170" max="7170" width="29.85546875" style="57" customWidth="1"/>
    <col min="7171" max="7424" width="9.140625" style="57"/>
    <col min="7425" max="7425" width="54.140625" style="57" customWidth="1"/>
    <col min="7426" max="7426" width="29.85546875" style="57" customWidth="1"/>
    <col min="7427" max="7680" width="9.140625" style="57"/>
    <col min="7681" max="7681" width="54.140625" style="57" customWidth="1"/>
    <col min="7682" max="7682" width="29.85546875" style="57" customWidth="1"/>
    <col min="7683" max="7936" width="9.140625" style="57"/>
    <col min="7937" max="7937" width="54.140625" style="57" customWidth="1"/>
    <col min="7938" max="7938" width="29.85546875" style="57" customWidth="1"/>
    <col min="7939" max="8192" width="9.140625" style="57"/>
    <col min="8193" max="8193" width="54.140625" style="57" customWidth="1"/>
    <col min="8194" max="8194" width="29.85546875" style="57" customWidth="1"/>
    <col min="8195" max="8448" width="9.140625" style="57"/>
    <col min="8449" max="8449" width="54.140625" style="57" customWidth="1"/>
    <col min="8450" max="8450" width="29.85546875" style="57" customWidth="1"/>
    <col min="8451" max="8704" width="9.140625" style="57"/>
    <col min="8705" max="8705" width="54.140625" style="57" customWidth="1"/>
    <col min="8706" max="8706" width="29.85546875" style="57" customWidth="1"/>
    <col min="8707" max="8960" width="9.140625" style="57"/>
    <col min="8961" max="8961" width="54.140625" style="57" customWidth="1"/>
    <col min="8962" max="8962" width="29.85546875" style="57" customWidth="1"/>
    <col min="8963" max="9216" width="9.140625" style="57"/>
    <col min="9217" max="9217" width="54.140625" style="57" customWidth="1"/>
    <col min="9218" max="9218" width="29.85546875" style="57" customWidth="1"/>
    <col min="9219" max="9472" width="9.140625" style="57"/>
    <col min="9473" max="9473" width="54.140625" style="57" customWidth="1"/>
    <col min="9474" max="9474" width="29.85546875" style="57" customWidth="1"/>
    <col min="9475" max="9728" width="9.140625" style="57"/>
    <col min="9729" max="9729" width="54.140625" style="57" customWidth="1"/>
    <col min="9730" max="9730" width="29.85546875" style="57" customWidth="1"/>
    <col min="9731" max="9984" width="9.140625" style="57"/>
    <col min="9985" max="9985" width="54.140625" style="57" customWidth="1"/>
    <col min="9986" max="9986" width="29.85546875" style="57" customWidth="1"/>
    <col min="9987" max="10240" width="9.140625" style="57"/>
    <col min="10241" max="10241" width="54.140625" style="57" customWidth="1"/>
    <col min="10242" max="10242" width="29.85546875" style="57" customWidth="1"/>
    <col min="10243" max="10496" width="9.140625" style="57"/>
    <col min="10497" max="10497" width="54.140625" style="57" customWidth="1"/>
    <col min="10498" max="10498" width="29.85546875" style="57" customWidth="1"/>
    <col min="10499" max="10752" width="9.140625" style="57"/>
    <col min="10753" max="10753" width="54.140625" style="57" customWidth="1"/>
    <col min="10754" max="10754" width="29.85546875" style="57" customWidth="1"/>
    <col min="10755" max="11008" width="9.140625" style="57"/>
    <col min="11009" max="11009" width="54.140625" style="57" customWidth="1"/>
    <col min="11010" max="11010" width="29.85546875" style="57" customWidth="1"/>
    <col min="11011" max="11264" width="9.140625" style="57"/>
    <col min="11265" max="11265" width="54.140625" style="57" customWidth="1"/>
    <col min="11266" max="11266" width="29.85546875" style="57" customWidth="1"/>
    <col min="11267" max="11520" width="9.140625" style="57"/>
    <col min="11521" max="11521" width="54.140625" style="57" customWidth="1"/>
    <col min="11522" max="11522" width="29.85546875" style="57" customWidth="1"/>
    <col min="11523" max="11776" width="9.140625" style="57"/>
    <col min="11777" max="11777" width="54.140625" style="57" customWidth="1"/>
    <col min="11778" max="11778" width="29.85546875" style="57" customWidth="1"/>
    <col min="11779" max="12032" width="9.140625" style="57"/>
    <col min="12033" max="12033" width="54.140625" style="57" customWidth="1"/>
    <col min="12034" max="12034" width="29.85546875" style="57" customWidth="1"/>
    <col min="12035" max="12288" width="9.140625" style="57"/>
    <col min="12289" max="12289" width="54.140625" style="57" customWidth="1"/>
    <col min="12290" max="12290" width="29.85546875" style="57" customWidth="1"/>
    <col min="12291" max="12544" width="9.140625" style="57"/>
    <col min="12545" max="12545" width="54.140625" style="57" customWidth="1"/>
    <col min="12546" max="12546" width="29.85546875" style="57" customWidth="1"/>
    <col min="12547" max="12800" width="9.140625" style="57"/>
    <col min="12801" max="12801" width="54.140625" style="57" customWidth="1"/>
    <col min="12802" max="12802" width="29.85546875" style="57" customWidth="1"/>
    <col min="12803" max="13056" width="9.140625" style="57"/>
    <col min="13057" max="13057" width="54.140625" style="57" customWidth="1"/>
    <col min="13058" max="13058" width="29.85546875" style="57" customWidth="1"/>
    <col min="13059" max="13312" width="9.140625" style="57"/>
    <col min="13313" max="13313" width="54.140625" style="57" customWidth="1"/>
    <col min="13314" max="13314" width="29.85546875" style="57" customWidth="1"/>
    <col min="13315" max="13568" width="9.140625" style="57"/>
    <col min="13569" max="13569" width="54.140625" style="57" customWidth="1"/>
    <col min="13570" max="13570" width="29.85546875" style="57" customWidth="1"/>
    <col min="13571" max="13824" width="9.140625" style="57"/>
    <col min="13825" max="13825" width="54.140625" style="57" customWidth="1"/>
    <col min="13826" max="13826" width="29.85546875" style="57" customWidth="1"/>
    <col min="13827" max="14080" width="9.140625" style="57"/>
    <col min="14081" max="14081" width="54.140625" style="57" customWidth="1"/>
    <col min="14082" max="14082" width="29.85546875" style="57" customWidth="1"/>
    <col min="14083" max="14336" width="9.140625" style="57"/>
    <col min="14337" max="14337" width="54.140625" style="57" customWidth="1"/>
    <col min="14338" max="14338" width="29.85546875" style="57" customWidth="1"/>
    <col min="14339" max="14592" width="9.140625" style="57"/>
    <col min="14593" max="14593" width="54.140625" style="57" customWidth="1"/>
    <col min="14594" max="14594" width="29.85546875" style="57" customWidth="1"/>
    <col min="14595" max="14848" width="9.140625" style="57"/>
    <col min="14849" max="14849" width="54.140625" style="57" customWidth="1"/>
    <col min="14850" max="14850" width="29.85546875" style="57" customWidth="1"/>
    <col min="14851" max="15104" width="9.140625" style="57"/>
    <col min="15105" max="15105" width="54.140625" style="57" customWidth="1"/>
    <col min="15106" max="15106" width="29.85546875" style="57" customWidth="1"/>
    <col min="15107" max="15360" width="9.140625" style="57"/>
    <col min="15361" max="15361" width="54.140625" style="57" customWidth="1"/>
    <col min="15362" max="15362" width="29.85546875" style="57" customWidth="1"/>
    <col min="15363" max="15616" width="9.140625" style="57"/>
    <col min="15617" max="15617" width="54.140625" style="57" customWidth="1"/>
    <col min="15618" max="15618" width="29.85546875" style="57" customWidth="1"/>
    <col min="15619" max="15872" width="9.140625" style="57"/>
    <col min="15873" max="15873" width="54.140625" style="57" customWidth="1"/>
    <col min="15874" max="15874" width="29.85546875" style="57" customWidth="1"/>
    <col min="15875" max="16128" width="9.140625" style="57"/>
    <col min="16129" max="16129" width="54.140625" style="57" customWidth="1"/>
    <col min="16130" max="16130" width="29.85546875" style="57" customWidth="1"/>
    <col min="16131" max="16384" width="9.140625" style="57"/>
  </cols>
  <sheetData>
    <row r="1" spans="1:4" s="4" customFormat="1" ht="15" customHeight="1" x14ac:dyDescent="0.25">
      <c r="A1" s="35"/>
      <c r="B1" s="12" t="s">
        <v>376</v>
      </c>
    </row>
    <row r="2" spans="1:4" s="4" customFormat="1" ht="111.75" customHeight="1" x14ac:dyDescent="0.25">
      <c r="B2" s="12" t="str">
        <f>'прил 2 доходы'!B2</f>
        <v xml:space="preserve"> к решению Думы Иркутского муниципального округа от ___.___.2026 г. №  "Об исполнении бюджета Ушаковского муниципального образования за 2025 год"</v>
      </c>
      <c r="C2" s="12"/>
      <c r="D2" s="12"/>
    </row>
    <row r="3" spans="1:4" s="4" customFormat="1" ht="18.75" customHeight="1" x14ac:dyDescent="0.25">
      <c r="A3" s="36"/>
      <c r="B3" s="37"/>
      <c r="C3" s="37"/>
      <c r="D3" s="37"/>
    </row>
    <row r="4" spans="1:4" ht="74.25" customHeight="1" x14ac:dyDescent="0.25">
      <c r="A4" s="112" t="s">
        <v>324</v>
      </c>
      <c r="B4" s="112"/>
    </row>
    <row r="6" spans="1:4" x14ac:dyDescent="0.25">
      <c r="A6" s="58" t="s">
        <v>309</v>
      </c>
      <c r="B6" s="58" t="s">
        <v>377</v>
      </c>
    </row>
    <row r="7" spans="1:4" ht="30" x14ac:dyDescent="0.25">
      <c r="A7" s="59" t="s">
        <v>310</v>
      </c>
      <c r="B7" s="113">
        <v>20000</v>
      </c>
    </row>
    <row r="8" spans="1:4" ht="45" x14ac:dyDescent="0.25">
      <c r="A8" s="60" t="s">
        <v>311</v>
      </c>
      <c r="B8" s="113"/>
    </row>
    <row r="9" spans="1:4" ht="30" x14ac:dyDescent="0.25">
      <c r="A9" s="59" t="s">
        <v>312</v>
      </c>
      <c r="B9" s="111" t="s">
        <v>6</v>
      </c>
    </row>
    <row r="10" spans="1:4" x14ac:dyDescent="0.25">
      <c r="A10" s="59" t="s">
        <v>313</v>
      </c>
      <c r="B10" s="111"/>
    </row>
    <row r="11" spans="1:4" ht="30" x14ac:dyDescent="0.25">
      <c r="A11" s="59" t="s">
        <v>314</v>
      </c>
      <c r="B11" s="111" t="s">
        <v>6</v>
      </c>
    </row>
    <row r="12" spans="1:4" x14ac:dyDescent="0.25">
      <c r="A12" s="59" t="s">
        <v>315</v>
      </c>
      <c r="B12" s="111"/>
    </row>
    <row r="13" spans="1:4" ht="27.75" customHeight="1" x14ac:dyDescent="0.25">
      <c r="A13" s="114" t="s">
        <v>316</v>
      </c>
      <c r="B13" s="114"/>
    </row>
    <row r="14" spans="1:4" ht="39" customHeight="1" x14ac:dyDescent="0.25">
      <c r="A14" s="59" t="s">
        <v>317</v>
      </c>
      <c r="B14" s="61" t="s">
        <v>6</v>
      </c>
    </row>
    <row r="15" spans="1:4" ht="37.5" customHeight="1" x14ac:dyDescent="0.25">
      <c r="A15" s="59" t="s">
        <v>318</v>
      </c>
      <c r="B15" s="111" t="s">
        <v>6</v>
      </c>
    </row>
    <row r="16" spans="1:4" x14ac:dyDescent="0.25">
      <c r="A16" s="59" t="s">
        <v>319</v>
      </c>
      <c r="B16" s="111"/>
    </row>
    <row r="17" spans="1:2" ht="41.25" customHeight="1" x14ac:dyDescent="0.25">
      <c r="A17" s="59" t="s">
        <v>320</v>
      </c>
      <c r="B17" s="61" t="s">
        <v>6</v>
      </c>
    </row>
    <row r="18" spans="1:2" ht="18" customHeight="1" x14ac:dyDescent="0.25">
      <c r="A18" s="59" t="s">
        <v>321</v>
      </c>
      <c r="B18" s="61" t="s">
        <v>6</v>
      </c>
    </row>
    <row r="19" spans="1:2" ht="18" customHeight="1" x14ac:dyDescent="0.25">
      <c r="A19" s="59" t="s">
        <v>322</v>
      </c>
      <c r="B19" s="61" t="s">
        <v>6</v>
      </c>
    </row>
    <row r="20" spans="1:2" x14ac:dyDescent="0.25">
      <c r="A20" s="59" t="s">
        <v>323</v>
      </c>
      <c r="B20" s="61" t="s">
        <v>6</v>
      </c>
    </row>
    <row r="21" spans="1:2" ht="35.25" customHeight="1" x14ac:dyDescent="0.25">
      <c r="A21" s="62"/>
      <c r="B21" s="63"/>
    </row>
    <row r="22" spans="1:2" ht="26.25" customHeight="1" x14ac:dyDescent="0.25">
      <c r="A22" s="64"/>
      <c r="B22" s="63"/>
    </row>
    <row r="23" spans="1:2" ht="27.75" customHeight="1" x14ac:dyDescent="0.25">
      <c r="A23" s="65"/>
      <c r="B23" s="63"/>
    </row>
    <row r="24" spans="1:2" ht="30.75" customHeight="1" x14ac:dyDescent="0.25">
      <c r="A24" s="66"/>
      <c r="B24" s="63"/>
    </row>
    <row r="25" spans="1:2" ht="30" customHeight="1" x14ac:dyDescent="0.25">
      <c r="A25" s="66"/>
      <c r="B25" s="63"/>
    </row>
    <row r="26" spans="1:2" ht="29.25" customHeight="1" x14ac:dyDescent="0.25">
      <c r="A26" s="66"/>
      <c r="B26" s="63"/>
    </row>
  </sheetData>
  <mergeCells count="6">
    <mergeCell ref="B15:B16"/>
    <mergeCell ref="A4:B4"/>
    <mergeCell ref="B7:B8"/>
    <mergeCell ref="B9:B10"/>
    <mergeCell ref="B11:B12"/>
    <mergeCell ref="A13:B13"/>
  </mergeCells>
  <pageMargins left="0.7" right="0.7" top="0.75" bottom="0.75" header="0.3" footer="0.3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720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17D27F-C063-430E-AA5D-443B784F5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2 доходы</vt:lpstr>
      <vt:lpstr>прил 3 расх</vt:lpstr>
      <vt:lpstr>прил4 расходы рз пр</vt:lpstr>
      <vt:lpstr>прил 5 ист</vt:lpstr>
      <vt:lpstr>Приложение 6 рез фонд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DESKTOP-S2OD16J\User20</dc:creator>
  <cp:lastModifiedBy>User</cp:lastModifiedBy>
  <cp:lastPrinted>2026-04-28T12:50:28Z</cp:lastPrinted>
  <dcterms:created xsi:type="dcterms:W3CDTF">2026-03-02T05:56:46Z</dcterms:created>
  <dcterms:modified xsi:type="dcterms:W3CDTF">2026-04-28T12:52:07Z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34017_19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